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LFP17-18\"/>
    </mc:Choice>
  </mc:AlternateContent>
  <bookViews>
    <workbookView xWindow="120" yWindow="135" windowWidth="10515" windowHeight="11070"/>
  </bookViews>
  <sheets>
    <sheet name="Règle à Calcul" sheetId="4" r:id="rId1"/>
    <sheet name="Base Niveaux 23 ans" sheetId="2" r:id="rId2"/>
    <sheet name="Base Calcul" sheetId="1" r:id="rId3"/>
    <sheet name="Données" sheetId="3" r:id="rId4"/>
  </sheets>
  <calcPr calcId="162913"/>
</workbook>
</file>

<file path=xl/calcChain.xml><?xml version="1.0" encoding="utf-8"?>
<calcChain xmlns="http://schemas.openxmlformats.org/spreadsheetml/2006/main">
  <c r="B18" i="4" l="1"/>
  <c r="C18" i="4" s="1"/>
  <c r="D18" i="4" s="1"/>
  <c r="E18" i="4" s="1"/>
  <c r="F18" i="4" s="1"/>
  <c r="G18" i="4" s="1"/>
  <c r="C17" i="4"/>
  <c r="D17" i="4" s="1"/>
  <c r="E17" i="4" s="1"/>
  <c r="F17" i="4" s="1"/>
  <c r="G17" i="4" s="1"/>
  <c r="B16" i="4"/>
  <c r="C16" i="4" s="1"/>
  <c r="D16" i="4" s="1"/>
  <c r="E16" i="4" s="1"/>
  <c r="F16" i="4" s="1"/>
  <c r="G16" i="4" s="1"/>
  <c r="B19" i="4" l="1"/>
  <c r="B15" i="4"/>
  <c r="C19" i="4" l="1"/>
  <c r="D19" i="4" s="1"/>
  <c r="E19" i="4" s="1"/>
  <c r="F19" i="4" s="1"/>
  <c r="G19" i="4" s="1"/>
  <c r="B20" i="4"/>
  <c r="B14" i="4"/>
  <c r="C15" i="4"/>
  <c r="D15" i="4" s="1"/>
  <c r="E15" i="4" s="1"/>
  <c r="F15" i="4" s="1"/>
  <c r="G15" i="4" s="1"/>
  <c r="B21" i="4" l="1"/>
  <c r="C20" i="4"/>
  <c r="D20" i="4" s="1"/>
  <c r="E20" i="4" s="1"/>
  <c r="F20" i="4" s="1"/>
  <c r="G20" i="4" s="1"/>
  <c r="C14" i="4"/>
  <c r="D14" i="4" s="1"/>
  <c r="E14" i="4" s="1"/>
  <c r="F14" i="4" s="1"/>
  <c r="G14" i="4" s="1"/>
  <c r="B13" i="4"/>
  <c r="C21" i="4" l="1"/>
  <c r="D21" i="4" s="1"/>
  <c r="E21" i="4" s="1"/>
  <c r="F21" i="4" s="1"/>
  <c r="G21" i="4" s="1"/>
  <c r="B22" i="4"/>
  <c r="B12" i="4"/>
  <c r="C13" i="4"/>
  <c r="D13" i="4" s="1"/>
  <c r="E13" i="4" s="1"/>
  <c r="F13" i="4" s="1"/>
  <c r="G13" i="4" s="1"/>
  <c r="C22" i="4" l="1"/>
  <c r="D22" i="4" s="1"/>
  <c r="E22" i="4" s="1"/>
  <c r="F22" i="4" s="1"/>
  <c r="G22" i="4" s="1"/>
  <c r="B23" i="4"/>
  <c r="B11" i="4"/>
  <c r="C12" i="4"/>
  <c r="D12" i="4" s="1"/>
  <c r="E12" i="4" s="1"/>
  <c r="F12" i="4" s="1"/>
  <c r="G12" i="4" s="1"/>
  <c r="B24" i="4" l="1"/>
  <c r="C23" i="4"/>
  <c r="D23" i="4" s="1"/>
  <c r="E23" i="4" s="1"/>
  <c r="F23" i="4" s="1"/>
  <c r="G23" i="4" s="1"/>
  <c r="B10" i="4"/>
  <c r="C11" i="4"/>
  <c r="D11" i="4" s="1"/>
  <c r="E11" i="4" s="1"/>
  <c r="F11" i="4" s="1"/>
  <c r="G11" i="4" s="1"/>
  <c r="C24" i="4" l="1"/>
  <c r="D24" i="4" s="1"/>
  <c r="E24" i="4" s="1"/>
  <c r="F24" i="4" s="1"/>
  <c r="G24" i="4" s="1"/>
  <c r="B25" i="4"/>
  <c r="C10" i="4"/>
  <c r="D10" i="4" s="1"/>
  <c r="E10" i="4" s="1"/>
  <c r="F10" i="4" s="1"/>
  <c r="G10" i="4" s="1"/>
  <c r="B9" i="4"/>
  <c r="B26" i="4" l="1"/>
  <c r="C25" i="4"/>
  <c r="D25" i="4" s="1"/>
  <c r="E25" i="4" s="1"/>
  <c r="F25" i="4" s="1"/>
  <c r="G25" i="4" s="1"/>
  <c r="B8" i="4"/>
  <c r="C8" i="4" s="1"/>
  <c r="D8" i="4" s="1"/>
  <c r="E8" i="4" s="1"/>
  <c r="F8" i="4" s="1"/>
  <c r="G8" i="4" s="1"/>
  <c r="C9" i="4"/>
  <c r="D9" i="4" l="1"/>
  <c r="E9" i="4" s="1"/>
  <c r="F9" i="4" s="1"/>
  <c r="G9" i="4" s="1"/>
  <c r="C26" i="4"/>
  <c r="D26" i="4" s="1"/>
  <c r="E26" i="4" s="1"/>
  <c r="F26" i="4" s="1"/>
  <c r="G26" i="4" s="1"/>
  <c r="B27" i="4"/>
  <c r="C27" i="4" s="1"/>
  <c r="D27" i="4" s="1"/>
  <c r="E27" i="4" s="1"/>
  <c r="F27" i="4" s="1"/>
  <c r="G27" i="4" s="1"/>
  <c r="C103" i="1" l="1"/>
  <c r="C104" i="1" s="1"/>
  <c r="D102" i="1"/>
  <c r="E102" i="1" s="1"/>
  <c r="F102" i="1" s="1"/>
  <c r="G102" i="1" s="1"/>
  <c r="H102" i="1" s="1"/>
  <c r="C101" i="1"/>
  <c r="C100" i="1" s="1"/>
  <c r="U88" i="1"/>
  <c r="U87" i="1"/>
  <c r="U86" i="1"/>
  <c r="U85" i="1"/>
  <c r="U84" i="1"/>
  <c r="U83" i="1"/>
  <c r="U82" i="1"/>
  <c r="U81" i="1"/>
  <c r="U80" i="1"/>
  <c r="U79" i="1"/>
  <c r="U75" i="1"/>
  <c r="U78" i="1"/>
  <c r="U77" i="1"/>
  <c r="U73" i="1"/>
  <c r="U76" i="1"/>
  <c r="U74" i="1"/>
  <c r="U71" i="1"/>
  <c r="U72" i="1"/>
  <c r="U70" i="1"/>
  <c r="U69" i="1"/>
  <c r="U68" i="1"/>
  <c r="U66" i="1"/>
  <c r="U63" i="1"/>
  <c r="U67" i="1"/>
  <c r="U65" i="1"/>
  <c r="U64" i="1"/>
  <c r="U62" i="1"/>
  <c r="U60" i="1"/>
  <c r="U61" i="1"/>
  <c r="U58" i="1"/>
  <c r="U59" i="1"/>
  <c r="U57" i="1"/>
  <c r="U56" i="1"/>
  <c r="U55" i="1"/>
  <c r="N74" i="1"/>
  <c r="N73" i="1"/>
  <c r="N72" i="1"/>
  <c r="N71" i="1"/>
  <c r="N66" i="1"/>
  <c r="N67" i="1"/>
  <c r="N70" i="1"/>
  <c r="N69" i="1"/>
  <c r="N68" i="1"/>
  <c r="N65" i="1"/>
  <c r="G70" i="1"/>
  <c r="G71" i="1"/>
  <c r="G74" i="1"/>
  <c r="G73" i="1"/>
  <c r="G72" i="1"/>
  <c r="G69" i="1"/>
  <c r="G68" i="1"/>
  <c r="G67" i="1"/>
  <c r="G66" i="1"/>
  <c r="G65" i="1"/>
  <c r="D101" i="1" l="1"/>
  <c r="E101" i="1" s="1"/>
  <c r="F101" i="1" s="1"/>
  <c r="G101" i="1" s="1"/>
  <c r="H101" i="1" s="1"/>
  <c r="D103" i="1"/>
  <c r="E103" i="1" s="1"/>
  <c r="F103" i="1" s="1"/>
  <c r="G103" i="1" s="1"/>
  <c r="H103" i="1" s="1"/>
  <c r="D100" i="1"/>
  <c r="E100" i="1" s="1"/>
  <c r="F100" i="1" s="1"/>
  <c r="G100" i="1" s="1"/>
  <c r="H100" i="1" s="1"/>
  <c r="C99" i="1"/>
  <c r="C105" i="1"/>
  <c r="D104" i="1"/>
  <c r="E104" i="1" s="1"/>
  <c r="F104" i="1" s="1"/>
  <c r="G104" i="1" s="1"/>
  <c r="H104" i="1" s="1"/>
  <c r="U49" i="1"/>
  <c r="U43" i="1"/>
  <c r="U44" i="1"/>
  <c r="U47" i="1"/>
  <c r="U46" i="1"/>
  <c r="U40" i="1"/>
  <c r="U39" i="1"/>
  <c r="U41" i="1"/>
  <c r="U48" i="1"/>
  <c r="U38" i="1"/>
  <c r="U37" i="1"/>
  <c r="U42" i="1"/>
  <c r="U35" i="1"/>
  <c r="U45" i="1"/>
  <c r="U34" i="1"/>
  <c r="U36" i="1"/>
  <c r="U33" i="1"/>
  <c r="U30" i="1"/>
  <c r="U32" i="1"/>
  <c r="U29" i="1"/>
  <c r="U27" i="1"/>
  <c r="U31" i="1"/>
  <c r="U28" i="1"/>
  <c r="U22" i="1"/>
  <c r="U24" i="1"/>
  <c r="U21" i="1"/>
  <c r="U23" i="1"/>
  <c r="U20" i="1"/>
  <c r="U26" i="1"/>
  <c r="U25" i="1"/>
  <c r="U18" i="1"/>
  <c r="U17" i="1"/>
  <c r="U19" i="1"/>
  <c r="U16" i="1"/>
  <c r="U14" i="1"/>
  <c r="U15" i="1"/>
  <c r="U13" i="1"/>
  <c r="U9" i="1"/>
  <c r="U11" i="1"/>
  <c r="U12" i="1"/>
  <c r="U6" i="1"/>
  <c r="U10" i="1"/>
  <c r="U8" i="1"/>
  <c r="U7" i="1"/>
  <c r="U5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C98" i="1" l="1"/>
  <c r="D99" i="1"/>
  <c r="E99" i="1" s="1"/>
  <c r="F99" i="1" s="1"/>
  <c r="G99" i="1" s="1"/>
  <c r="H99" i="1" s="1"/>
  <c r="D105" i="1"/>
  <c r="E105" i="1" s="1"/>
  <c r="F105" i="1" s="1"/>
  <c r="G105" i="1" s="1"/>
  <c r="H105" i="1" s="1"/>
  <c r="C106" i="1"/>
  <c r="D98" i="1" l="1"/>
  <c r="E98" i="1" s="1"/>
  <c r="F98" i="1" s="1"/>
  <c r="G98" i="1" s="1"/>
  <c r="H98" i="1" s="1"/>
  <c r="C97" i="1"/>
  <c r="C107" i="1"/>
  <c r="D106" i="1"/>
  <c r="E106" i="1" s="1"/>
  <c r="F106" i="1" s="1"/>
  <c r="G106" i="1" s="1"/>
  <c r="H106" i="1" s="1"/>
  <c r="C96" i="1" l="1"/>
  <c r="D97" i="1"/>
  <c r="E97" i="1" s="1"/>
  <c r="F97" i="1" s="1"/>
  <c r="G97" i="1" s="1"/>
  <c r="H97" i="1" s="1"/>
  <c r="C108" i="1"/>
  <c r="D107" i="1"/>
  <c r="E107" i="1" s="1"/>
  <c r="F107" i="1" s="1"/>
  <c r="G107" i="1" s="1"/>
  <c r="H107" i="1" s="1"/>
  <c r="C95" i="1" l="1"/>
  <c r="D96" i="1"/>
  <c r="E96" i="1" s="1"/>
  <c r="F96" i="1" s="1"/>
  <c r="G96" i="1" s="1"/>
  <c r="H96" i="1" s="1"/>
  <c r="C109" i="1"/>
  <c r="D108" i="1"/>
  <c r="E108" i="1" s="1"/>
  <c r="F108" i="1" s="1"/>
  <c r="G108" i="1" s="1"/>
  <c r="H108" i="1" s="1"/>
  <c r="D95" i="1" l="1"/>
  <c r="E95" i="1" s="1"/>
  <c r="F95" i="1" s="1"/>
  <c r="G95" i="1" s="1"/>
  <c r="H95" i="1" s="1"/>
  <c r="C94" i="1"/>
  <c r="C110" i="1"/>
  <c r="D109" i="1"/>
  <c r="E109" i="1" s="1"/>
  <c r="F109" i="1" s="1"/>
  <c r="G109" i="1" s="1"/>
  <c r="H109" i="1" s="1"/>
  <c r="C93" i="1" l="1"/>
  <c r="D93" i="1" s="1"/>
  <c r="E93" i="1" s="1"/>
  <c r="F93" i="1" s="1"/>
  <c r="G93" i="1" s="1"/>
  <c r="H93" i="1" s="1"/>
  <c r="D94" i="1"/>
  <c r="E94" i="1" s="1"/>
  <c r="F94" i="1" s="1"/>
  <c r="G94" i="1" s="1"/>
  <c r="H94" i="1" s="1"/>
  <c r="C111" i="1"/>
  <c r="D110" i="1"/>
  <c r="E110" i="1" s="1"/>
  <c r="F110" i="1" s="1"/>
  <c r="G110" i="1" s="1"/>
  <c r="H110" i="1" s="1"/>
  <c r="C112" i="1" l="1"/>
  <c r="D112" i="1" s="1"/>
  <c r="E112" i="1" s="1"/>
  <c r="F112" i="1" s="1"/>
  <c r="G112" i="1" s="1"/>
  <c r="H112" i="1" s="1"/>
  <c r="D111" i="1"/>
  <c r="E111" i="1" s="1"/>
  <c r="F111" i="1" s="1"/>
  <c r="G111" i="1" s="1"/>
  <c r="H111" i="1" s="1"/>
</calcChain>
</file>

<file path=xl/sharedStrings.xml><?xml version="1.0" encoding="utf-8"?>
<sst xmlns="http://schemas.openxmlformats.org/spreadsheetml/2006/main" count="802" uniqueCount="280">
  <si>
    <t>jouable</t>
  </si>
  <si>
    <t>Pays</t>
  </si>
  <si>
    <t>Espagne</t>
  </si>
  <si>
    <t>Angleterre</t>
  </si>
  <si>
    <t>Allemagne</t>
  </si>
  <si>
    <t>Italie</t>
  </si>
  <si>
    <t>Portugal</t>
  </si>
  <si>
    <t>France</t>
  </si>
  <si>
    <t>Russie</t>
  </si>
  <si>
    <t>Ukraine</t>
  </si>
  <si>
    <t>Pays-bas</t>
  </si>
  <si>
    <t>Belgique</t>
  </si>
  <si>
    <t>Suisse</t>
  </si>
  <si>
    <t>Turquie</t>
  </si>
  <si>
    <t>Grece</t>
  </si>
  <si>
    <t>Rep Tchèque</t>
  </si>
  <si>
    <t>Roumanie</t>
  </si>
  <si>
    <t>Autriche</t>
  </si>
  <si>
    <t>Croatie</t>
  </si>
  <si>
    <t>Chypre</t>
  </si>
  <si>
    <t>Pologne</t>
  </si>
  <si>
    <t>Israel</t>
  </si>
  <si>
    <t>Biélorussie</t>
  </si>
  <si>
    <t>Danemark</t>
  </si>
  <si>
    <t>Ecosse</t>
  </si>
  <si>
    <t>Suede</t>
  </si>
  <si>
    <t>Bulgarie</t>
  </si>
  <si>
    <t>Norvège</t>
  </si>
  <si>
    <t>Serbie</t>
  </si>
  <si>
    <t>Slovénie</t>
  </si>
  <si>
    <t>Azerbaidjan</t>
  </si>
  <si>
    <t>Slovaquie</t>
  </si>
  <si>
    <t>Hongrie</t>
  </si>
  <si>
    <t>Kazakhstan</t>
  </si>
  <si>
    <t>Moldavie</t>
  </si>
  <si>
    <t>Georgie</t>
  </si>
  <si>
    <t>Finlande</t>
  </si>
  <si>
    <t>Islande</t>
  </si>
  <si>
    <t>Bosnie</t>
  </si>
  <si>
    <t>Liechstenstein</t>
  </si>
  <si>
    <t>Macedoine</t>
  </si>
  <si>
    <t>Irlande</t>
  </si>
  <si>
    <t>Montenegro</t>
  </si>
  <si>
    <t>Albanie</t>
  </si>
  <si>
    <t>Luxembourg</t>
  </si>
  <si>
    <t>Irlande du nord</t>
  </si>
  <si>
    <t>Lithuanie</t>
  </si>
  <si>
    <t>Lettonie</t>
  </si>
  <si>
    <t>Malte</t>
  </si>
  <si>
    <t>Estonie</t>
  </si>
  <si>
    <t>Iles feroe</t>
  </si>
  <si>
    <t>Pays de galles</t>
  </si>
  <si>
    <t>Arménie</t>
  </si>
  <si>
    <t>Andorre</t>
  </si>
  <si>
    <t>Gibraltar</t>
  </si>
  <si>
    <t>Saint-Marin</t>
  </si>
  <si>
    <t>Kosovo</t>
  </si>
  <si>
    <t>Classement</t>
  </si>
  <si>
    <t>Valeur Niveau 23 ans</t>
  </si>
  <si>
    <t>LFP16-17</t>
  </si>
  <si>
    <t>LFP17-18</t>
  </si>
  <si>
    <t>variation</t>
  </si>
  <si>
    <t>Egypte</t>
  </si>
  <si>
    <t>Tunisie</t>
  </si>
  <si>
    <t>Algérie</t>
  </si>
  <si>
    <t>RD Congo</t>
  </si>
  <si>
    <t>Soudan</t>
  </si>
  <si>
    <t>Maroc</t>
  </si>
  <si>
    <t>Congo</t>
  </si>
  <si>
    <t>Côte d'ivoire</t>
  </si>
  <si>
    <t>Mali</t>
  </si>
  <si>
    <t>Afrique du Sud</t>
  </si>
  <si>
    <t>Cameroun</t>
  </si>
  <si>
    <t>Nigeria</t>
  </si>
  <si>
    <t>Angola</t>
  </si>
  <si>
    <t>Ghana</t>
  </si>
  <si>
    <t>Libye</t>
  </si>
  <si>
    <t>Zambie</t>
  </si>
  <si>
    <t>Ethiopie</t>
  </si>
  <si>
    <t>Zimbabwe</t>
  </si>
  <si>
    <t>Niger</t>
  </si>
  <si>
    <t>Guinée Equatoriale</t>
  </si>
  <si>
    <t>Gabon</t>
  </si>
  <si>
    <t>Guinée</t>
  </si>
  <si>
    <t>Burkina Faso</t>
  </si>
  <si>
    <t>Sénégal</t>
  </si>
  <si>
    <t>Botswana</t>
  </si>
  <si>
    <t>Ouganda</t>
  </si>
  <si>
    <t>Burundi</t>
  </si>
  <si>
    <t>Seychelles</t>
  </si>
  <si>
    <t>Kenya</t>
  </si>
  <si>
    <t>Gambie</t>
  </si>
  <si>
    <t>Ile Maurice</t>
  </si>
  <si>
    <t>Lesotho</t>
  </si>
  <si>
    <t>Liberia</t>
  </si>
  <si>
    <t>Madagascar</t>
  </si>
  <si>
    <t>Mozambique</t>
  </si>
  <si>
    <t>Rwanda</t>
  </si>
  <si>
    <t>Sao Tomé</t>
  </si>
  <si>
    <t>Swaziland</t>
  </si>
  <si>
    <t>Tanzanie</t>
  </si>
  <si>
    <t>Tchad</t>
  </si>
  <si>
    <t>Cap-Vert</t>
  </si>
  <si>
    <t>Togo</t>
  </si>
  <si>
    <t>Bénin</t>
  </si>
  <si>
    <t>Djibouti</t>
  </si>
  <si>
    <t>Erythrée</t>
  </si>
  <si>
    <t>Guinée-Bissau</t>
  </si>
  <si>
    <t>Malawi</t>
  </si>
  <si>
    <t>Mauritanie</t>
  </si>
  <si>
    <t>Namibie</t>
  </si>
  <si>
    <t>Rep Centrafricaine</t>
  </si>
  <si>
    <t>Sierra leone</t>
  </si>
  <si>
    <t>Somalie</t>
  </si>
  <si>
    <t>Corée du sud</t>
  </si>
  <si>
    <t>Arabie saoudite</t>
  </si>
  <si>
    <t>Iran</t>
  </si>
  <si>
    <t>Japon</t>
  </si>
  <si>
    <r>
      <t>Emirats AU</t>
    </r>
    <r>
      <rPr>
        <sz val="8"/>
        <color theme="1"/>
        <rFont val="Calibri"/>
        <family val="2"/>
        <scheme val="minor"/>
      </rPr>
      <t/>
    </r>
  </si>
  <si>
    <t>Australie</t>
  </si>
  <si>
    <t>Chine</t>
  </si>
  <si>
    <t>Qatar</t>
  </si>
  <si>
    <t>Ouzbékistan</t>
  </si>
  <si>
    <t>Koweit</t>
  </si>
  <si>
    <t>Iraq</t>
  </si>
  <si>
    <t>Thailande</t>
  </si>
  <si>
    <t>Jordanie</t>
  </si>
  <si>
    <t>Syrie</t>
  </si>
  <si>
    <t>Honk-Kong</t>
  </si>
  <si>
    <t>Indonésie</t>
  </si>
  <si>
    <t>Oman</t>
  </si>
  <si>
    <t>Vietnam</t>
  </si>
  <si>
    <t>Bahrein</t>
  </si>
  <si>
    <t>Malaisie</t>
  </si>
  <si>
    <t>Liban</t>
  </si>
  <si>
    <t>Inde</t>
  </si>
  <si>
    <t>Myanmar</t>
  </si>
  <si>
    <t>Singapoure</t>
  </si>
  <si>
    <t>Tadjikistan</t>
  </si>
  <si>
    <t>Philipines</t>
  </si>
  <si>
    <t>Palestine</t>
  </si>
  <si>
    <t>Maldives</t>
  </si>
  <si>
    <t>Turkménistan</t>
  </si>
  <si>
    <t>Afghanistan</t>
  </si>
  <si>
    <t>Corée du Nord</t>
  </si>
  <si>
    <t>Guam</t>
  </si>
  <si>
    <t>Kyrghizistan</t>
  </si>
  <si>
    <t>Bouthan</t>
  </si>
  <si>
    <t>Yemen</t>
  </si>
  <si>
    <t>Laos</t>
  </si>
  <si>
    <t>Pakistan</t>
  </si>
  <si>
    <t>Bangladesh</t>
  </si>
  <si>
    <t>Taiwan</t>
  </si>
  <si>
    <t>Cambodge</t>
  </si>
  <si>
    <t>Brunei</t>
  </si>
  <si>
    <t>Sri Lanka</t>
  </si>
  <si>
    <t>Macao</t>
  </si>
  <si>
    <t>Nepal</t>
  </si>
  <si>
    <t>Mongolie</t>
  </si>
  <si>
    <t>EUROPE</t>
  </si>
  <si>
    <t>AFRIQUE</t>
  </si>
  <si>
    <t>ASIE</t>
  </si>
  <si>
    <t>AMERIQUE DU SUD</t>
  </si>
  <si>
    <t>Brésil</t>
  </si>
  <si>
    <t>Argentine</t>
  </si>
  <si>
    <t>Uruguay</t>
  </si>
  <si>
    <t>Colombie</t>
  </si>
  <si>
    <t>Paraguay</t>
  </si>
  <si>
    <t>Chili</t>
  </si>
  <si>
    <t>Equateur</t>
  </si>
  <si>
    <t>Perou</t>
  </si>
  <si>
    <t>Bolivie</t>
  </si>
  <si>
    <t>Venezuela</t>
  </si>
  <si>
    <t>New-Zelande</t>
  </si>
  <si>
    <t>Fiji</t>
  </si>
  <si>
    <t>Papouasie</t>
  </si>
  <si>
    <t>Vanuatu</t>
  </si>
  <si>
    <r>
      <t>Iles salomon</t>
    </r>
    <r>
      <rPr>
        <sz val="8"/>
        <color theme="1"/>
        <rFont val="Calibri"/>
        <family val="2"/>
        <scheme val="minor"/>
      </rPr>
      <t/>
    </r>
  </si>
  <si>
    <t>Tahiti</t>
  </si>
  <si>
    <t>Iles Cook</t>
  </si>
  <si>
    <t>Samoa</t>
  </si>
  <si>
    <t>Samoa Am.</t>
  </si>
  <si>
    <t>Tonga</t>
  </si>
  <si>
    <t>OCEANIE</t>
  </si>
  <si>
    <t>Mexique</t>
  </si>
  <si>
    <t>Costa-rica</t>
  </si>
  <si>
    <t>USA</t>
  </si>
  <si>
    <t>Guatemala</t>
  </si>
  <si>
    <t>Honduras</t>
  </si>
  <si>
    <t>Surinam</t>
  </si>
  <si>
    <t>Trinité &amp; Tobago</t>
  </si>
  <si>
    <t>Salvador</t>
  </si>
  <si>
    <t>Curaçao</t>
  </si>
  <si>
    <t>Haiti</t>
  </si>
  <si>
    <t>Jamaique</t>
  </si>
  <si>
    <t>Panama</t>
  </si>
  <si>
    <t>Nicaragua</t>
  </si>
  <si>
    <t>Canada</t>
  </si>
  <si>
    <t>Bermudes</t>
  </si>
  <si>
    <t>Porto-Rico</t>
  </si>
  <si>
    <t>Cuba</t>
  </si>
  <si>
    <t>Belize</t>
  </si>
  <si>
    <t>Guyane</t>
  </si>
  <si>
    <t>St-Vincent</t>
  </si>
  <si>
    <t>Rep. Dominicaine</t>
  </si>
  <si>
    <t>Ste-Lucie</t>
  </si>
  <si>
    <t>Barbade</t>
  </si>
  <si>
    <t>Iles caimans</t>
  </si>
  <si>
    <t>St-Kitts</t>
  </si>
  <si>
    <t>Antigua</t>
  </si>
  <si>
    <t>Iles vierges EU</t>
  </si>
  <si>
    <t>Dominique</t>
  </si>
  <si>
    <t>Aruba</t>
  </si>
  <si>
    <t>Bahamas</t>
  </si>
  <si>
    <t>Montserrat</t>
  </si>
  <si>
    <t>Anguila</t>
  </si>
  <si>
    <t>Grenade</t>
  </si>
  <si>
    <t>Turks et Caicos</t>
  </si>
  <si>
    <t>AMERIQUE DU NORD</t>
  </si>
  <si>
    <t>Utilisation de la Règle à calcul Niveau</t>
  </si>
  <si>
    <t xml:space="preserve">Cherchez dans les tableaux de chaque continent, pour le pays qui vous intéresse, la </t>
  </si>
  <si>
    <r>
      <t xml:space="preserve">Copiez cette valeur dans le tableau de la </t>
    </r>
    <r>
      <rPr>
        <b/>
        <sz val="11"/>
        <color theme="1"/>
        <rFont val="Calibri"/>
        <family val="2"/>
        <scheme val="minor"/>
      </rPr>
      <t xml:space="preserve">Règle à calcul </t>
    </r>
    <r>
      <rPr>
        <sz val="11"/>
        <color theme="1"/>
        <rFont val="Calibri"/>
        <family val="2"/>
        <scheme val="minor"/>
      </rPr>
      <t>à l'emplacement encadré</t>
    </r>
  </si>
  <si>
    <r>
      <t xml:space="preserve">La </t>
    </r>
    <r>
      <rPr>
        <b/>
        <sz val="11"/>
        <color theme="1"/>
        <rFont val="Calibri"/>
        <family val="2"/>
        <scheme val="minor"/>
      </rPr>
      <t>Règle à calcul</t>
    </r>
    <r>
      <rPr>
        <sz val="11"/>
        <color theme="1"/>
        <rFont val="Calibri"/>
        <family val="2"/>
        <scheme val="minor"/>
      </rPr>
      <t xml:space="preserve"> affichera les valeurs pour chaque tranche d'âge et chaque niveau de division du pays.</t>
    </r>
  </si>
  <si>
    <r>
      <t xml:space="preserve">Règle à calcul Niveau </t>
    </r>
    <r>
      <rPr>
        <b/>
        <i/>
        <sz val="11"/>
        <color theme="1"/>
        <rFont val="Calibri"/>
        <family val="2"/>
        <scheme val="minor"/>
      </rPr>
      <t>(exemple France)</t>
    </r>
  </si>
  <si>
    <t>Div 1</t>
  </si>
  <si>
    <t>Div 2</t>
  </si>
  <si>
    <t>Div 3</t>
  </si>
  <si>
    <t>Div 4</t>
  </si>
  <si>
    <t>Div 5</t>
  </si>
  <si>
    <t>Div 6</t>
  </si>
  <si>
    <t>Tranche âge</t>
  </si>
  <si>
    <t>40 &amp; +</t>
  </si>
  <si>
    <t>38-39</t>
  </si>
  <si>
    <t>36-37</t>
  </si>
  <si>
    <t>34-35</t>
  </si>
  <si>
    <t>32-33</t>
  </si>
  <si>
    <t>30-31</t>
  </si>
  <si>
    <t>28-29</t>
  </si>
  <si>
    <t>26-27</t>
  </si>
  <si>
    <t>24-25</t>
  </si>
  <si>
    <t xml:space="preserve">Règle à Calcul pour les Réserves </t>
  </si>
  <si>
    <r>
      <rPr>
        <b/>
        <sz val="11"/>
        <color rgb="FF0070C0"/>
        <rFont val="Calibri"/>
        <family val="2"/>
        <scheme val="minor"/>
      </rPr>
      <t>Si la réserve joue dans un Championnat</t>
    </r>
    <r>
      <rPr>
        <b/>
        <sz val="11"/>
        <color theme="1"/>
        <rFont val="Calibri"/>
        <family val="2"/>
        <scheme val="minor"/>
      </rPr>
      <t xml:space="preserve"> = Utiliser la Colonne de la Division concernée</t>
    </r>
  </si>
  <si>
    <r>
      <rPr>
        <b/>
        <sz val="11"/>
        <color rgb="FFFF0000"/>
        <rFont val="Calibri"/>
        <family val="2"/>
        <scheme val="minor"/>
      </rPr>
      <t xml:space="preserve">Si la réserve ne joue pas dans un Championnat </t>
    </r>
    <r>
      <rPr>
        <b/>
        <sz val="11"/>
        <color theme="1"/>
        <rFont val="Calibri"/>
        <family val="2"/>
        <scheme val="minor"/>
      </rPr>
      <t xml:space="preserve">= Utiliser la Colonne de la Division inférieure à l'Equipe 1 </t>
    </r>
    <r>
      <rPr>
        <b/>
        <i/>
        <sz val="11"/>
        <color theme="1"/>
        <rFont val="Calibri"/>
        <family val="2"/>
        <scheme val="minor"/>
      </rPr>
      <t>(Div 1 =&gt; Div 2)</t>
    </r>
  </si>
  <si>
    <t>Règle à Calcul pour les Juniors</t>
  </si>
  <si>
    <r>
      <t xml:space="preserve">Utiliser la Colonne de la Division inférieure à l'Equipe 1 </t>
    </r>
    <r>
      <rPr>
        <b/>
        <i/>
        <sz val="11"/>
        <color theme="1"/>
        <rFont val="Calibri"/>
        <family val="2"/>
        <scheme val="minor"/>
      </rPr>
      <t>(Div 1 =&gt; Div 2)</t>
    </r>
  </si>
  <si>
    <t>Liste des Bonus applicables sur la valeur de Niveau donné par la Règle à calcul</t>
  </si>
  <si>
    <t>BONUS (toutes catégories)</t>
  </si>
  <si>
    <t>Joueur du 11 majeur</t>
  </si>
  <si>
    <t>+1</t>
  </si>
  <si>
    <t>a utiliser au compte goutte</t>
  </si>
  <si>
    <t>BONUS INTERNATIONAL SENIOR ou ESPOIR</t>
  </si>
  <si>
    <t>International Actif</t>
  </si>
  <si>
    <t>+5</t>
  </si>
  <si>
    <t>Ancien International</t>
  </si>
  <si>
    <t>+4</t>
  </si>
  <si>
    <t>Bonus supplémentaire</t>
  </si>
  <si>
    <t>15 à 30 sélections</t>
  </si>
  <si>
    <t>31 à 50 sélections</t>
  </si>
  <si>
    <t>+2</t>
  </si>
  <si>
    <t>51 à 70 sélections</t>
  </si>
  <si>
    <t>+3</t>
  </si>
  <si>
    <t>71 à 90 sélections</t>
  </si>
  <si>
    <t>91 sélections et +</t>
  </si>
  <si>
    <t>Plus International depuis au moins 4 ans</t>
  </si>
  <si>
    <t>-1</t>
  </si>
  <si>
    <t>A été International  JUNIOR</t>
  </si>
  <si>
    <t>Plus International depuis au moins 6 ans</t>
  </si>
  <si>
    <t>-2</t>
  </si>
  <si>
    <t>BONUS INTERNATIONAL JUNIOR</t>
  </si>
  <si>
    <t>+6</t>
  </si>
  <si>
    <t>IMPORTANT !</t>
  </si>
  <si>
    <t>Toutes les valeurs de la règle à Calcul ainsi que les Bonus ne sont là que pour vous guider et ne sont pas à suivre à la lettre.</t>
  </si>
  <si>
    <t>Si vous considérez qu'un joueur est "hors cadre", vous avez tout loisirs de lui octroyer des bonus supplémentaires</t>
  </si>
  <si>
    <t>afin de lui faire atteindre un Niveau que vous trouvez plus adapté. (que ce soit plus fort ou plus faible)</t>
  </si>
  <si>
    <t>Valeur Niveau 23 ans LFP17-18</t>
  </si>
  <si>
    <r>
      <t xml:space="preserve">Insérer dans la cellule </t>
    </r>
    <r>
      <rPr>
        <u/>
        <sz val="12"/>
        <color theme="9" tint="-0.249977111117893"/>
        <rFont val="Calibri"/>
        <family val="2"/>
        <scheme val="minor"/>
      </rPr>
      <t>orange</t>
    </r>
    <r>
      <rPr>
        <sz val="12"/>
        <color theme="1"/>
        <rFont val="Calibri"/>
        <family val="2"/>
        <scheme val="minor"/>
      </rPr>
      <t xml:space="preserve"> la valeur du niveau de base du pays concerné.
La Règle à calcul affichera les valeurs pour
 chaque tranche d'âge et chaque niveau de division du pays.</t>
    </r>
  </si>
  <si>
    <r>
      <rPr>
        <b/>
        <sz val="11"/>
        <color rgb="FF0070C0"/>
        <rFont val="Calibri"/>
        <family val="2"/>
        <scheme val="minor"/>
      </rPr>
      <t>Si la réserve joue dans un Championnat</t>
    </r>
    <r>
      <rPr>
        <b/>
        <sz val="11"/>
        <color theme="1"/>
        <rFont val="Calibri"/>
        <family val="2"/>
        <scheme val="minor"/>
      </rPr>
      <t xml:space="preserve"> = Utiliser la Colonne de la Division concernée
</t>
    </r>
    <r>
      <rPr>
        <b/>
        <sz val="11"/>
        <color rgb="FFFF0000"/>
        <rFont val="Calibri"/>
        <family val="2"/>
        <scheme val="minor"/>
      </rPr>
      <t>Si la réserve ne joue pas dans un Championnat</t>
    </r>
    <r>
      <rPr>
        <b/>
        <sz val="11"/>
        <color theme="1"/>
        <rFont val="Calibri"/>
        <family val="2"/>
        <scheme val="minor"/>
      </rPr>
      <t xml:space="preserve"> = Utiliser la Colonne de la Division inférieure à l'Equipe 1 (Div 1 =&gt; Div 2)</t>
    </r>
  </si>
  <si>
    <r>
      <t xml:space="preserve">Toutes les valeurs de la règle à Calcul ainsi que les Bonus ne sont là
que pour guider et ne sont pas forcément à suivre à la lettre.
Si un joueur est considéré "hors cadre", il y a tout loisir de lui octroyer des bonus supplémentaires afin de lui faire atteindre un Niveau plus adapté.
</t>
    </r>
    <r>
      <rPr>
        <i/>
        <sz val="11"/>
        <color theme="1"/>
        <rFont val="Calibri"/>
        <family val="2"/>
        <scheme val="minor"/>
      </rPr>
      <t>Ajustement valable que ce soit plus fort ou plus faible.</t>
    </r>
  </si>
  <si>
    <t>Emirats AU</t>
  </si>
  <si>
    <t>Iles salomon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</si>
</sst>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12"/>
      <color theme="9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DFED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6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/>
    <xf numFmtId="0" fontId="0" fillId="0" borderId="3" xfId="0" applyBorder="1"/>
    <xf numFmtId="0" fontId="0" fillId="3" borderId="3" xfId="0" applyFill="1" applyBorder="1"/>
    <xf numFmtId="0" fontId="0" fillId="3" borderId="5" xfId="0" applyFill="1" applyBorder="1"/>
    <xf numFmtId="0" fontId="4" fillId="3" borderId="3" xfId="0" applyFont="1" applyFill="1" applyBorder="1"/>
    <xf numFmtId="0" fontId="5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3" borderId="8" xfId="0" applyFont="1" applyFill="1" applyBorder="1"/>
    <xf numFmtId="0" fontId="2" fillId="3" borderId="10" xfId="0" applyFont="1" applyFill="1" applyBorder="1"/>
    <xf numFmtId="0" fontId="2" fillId="3" borderId="9" xfId="0" applyFont="1" applyFill="1" applyBorder="1"/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/>
    <xf numFmtId="0" fontId="7" fillId="0" borderId="8" xfId="0" applyFont="1" applyFill="1" applyBorder="1"/>
    <xf numFmtId="0" fontId="7" fillId="0" borderId="10" xfId="0" applyFont="1" applyFill="1" applyBorder="1"/>
    <xf numFmtId="0" fontId="7" fillId="0" borderId="9" xfId="0" applyFont="1" applyFill="1" applyBorder="1"/>
    <xf numFmtId="0" fontId="2" fillId="2" borderId="3" xfId="0" applyFont="1" applyFill="1" applyBorder="1"/>
    <xf numFmtId="0" fontId="2" fillId="2" borderId="5" xfId="0" applyFont="1" applyFill="1" applyBorder="1"/>
    <xf numFmtId="0" fontId="0" fillId="0" borderId="9" xfId="0" applyFont="1" applyFill="1" applyBorder="1" applyAlignment="1">
      <alignment horizontal="center"/>
    </xf>
    <xf numFmtId="0" fontId="6" fillId="0" borderId="0" xfId="0" applyFont="1" applyFill="1" applyBorder="1" applyAlignment="1"/>
    <xf numFmtId="164" fontId="6" fillId="0" borderId="10" xfId="0" applyNumberFormat="1" applyFont="1" applyFill="1" applyBorder="1"/>
    <xf numFmtId="0" fontId="6" fillId="4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/>
    <xf numFmtId="0" fontId="0" fillId="0" borderId="0" xfId="0" applyFont="1" applyFill="1" applyBorder="1"/>
    <xf numFmtId="164" fontId="6" fillId="0" borderId="0" xfId="0" applyNumberFormat="1" applyFont="1" applyFill="1" applyBorder="1"/>
    <xf numFmtId="0" fontId="7" fillId="0" borderId="0" xfId="0" applyFont="1" applyFill="1" applyBorder="1"/>
    <xf numFmtId="0" fontId="0" fillId="0" borderId="3" xfId="0" applyBorder="1"/>
    <xf numFmtId="0" fontId="0" fillId="0" borderId="5" xfId="0" applyBorder="1"/>
    <xf numFmtId="0" fontId="0" fillId="3" borderId="3" xfId="0" applyFill="1" applyBorder="1"/>
    <xf numFmtId="0" fontId="2" fillId="3" borderId="4" xfId="0" applyFont="1" applyFill="1" applyBorder="1"/>
    <xf numFmtId="0" fontId="2" fillId="3" borderId="7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1" xfId="0" applyBorder="1"/>
    <xf numFmtId="0" fontId="0" fillId="0" borderId="0" xfId="0" applyFont="1" applyFill="1" applyBorder="1"/>
    <xf numFmtId="0" fontId="5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7" fillId="0" borderId="4" xfId="0" applyFont="1" applyFill="1" applyBorder="1"/>
    <xf numFmtId="0" fontId="7" fillId="0" borderId="7" xfId="0" applyFont="1" applyFill="1" applyBorder="1"/>
    <xf numFmtId="0" fontId="0" fillId="3" borderId="1" xfId="0" applyFill="1" applyBorder="1"/>
    <xf numFmtId="164" fontId="6" fillId="0" borderId="9" xfId="0" applyNumberFormat="1" applyFont="1" applyFill="1" applyBorder="1"/>
    <xf numFmtId="0" fontId="0" fillId="0" borderId="3" xfId="0" applyBorder="1"/>
    <xf numFmtId="0" fontId="0" fillId="0" borderId="5" xfId="0" applyBorder="1"/>
    <xf numFmtId="0" fontId="0" fillId="3" borderId="3" xfId="0" applyFill="1" applyBorder="1"/>
    <xf numFmtId="0" fontId="0" fillId="0" borderId="3" xfId="0" applyFill="1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0" xfId="0" applyFont="1" applyFill="1" applyBorder="1"/>
    <xf numFmtId="0" fontId="0" fillId="0" borderId="0" xfId="0" applyFont="1" applyFill="1" applyBorder="1"/>
    <xf numFmtId="0" fontId="0" fillId="0" borderId="3" xfId="0" applyBorder="1"/>
    <xf numFmtId="0" fontId="0" fillId="3" borderId="3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8" xfId="0" applyFont="1" applyFill="1" applyBorder="1"/>
    <xf numFmtId="0" fontId="2" fillId="2" borderId="8" xfId="0" applyFont="1" applyFill="1" applyBorder="1"/>
    <xf numFmtId="0" fontId="0" fillId="0" borderId="10" xfId="0" applyFont="1" applyFill="1" applyBorder="1"/>
    <xf numFmtId="0" fontId="2" fillId="2" borderId="10" xfId="0" applyFont="1" applyFill="1" applyBorder="1"/>
    <xf numFmtId="0" fontId="0" fillId="0" borderId="9" xfId="0" applyFont="1" applyFill="1" applyBorder="1"/>
    <xf numFmtId="0" fontId="2" fillId="2" borderId="9" xfId="0" applyFont="1" applyFill="1" applyBorder="1"/>
    <xf numFmtId="0" fontId="0" fillId="3" borderId="8" xfId="0" applyFill="1" applyBorder="1"/>
    <xf numFmtId="0" fontId="0" fillId="3" borderId="10" xfId="0" applyFill="1" applyBorder="1"/>
    <xf numFmtId="0" fontId="0" fillId="3" borderId="9" xfId="0" applyFill="1" applyBorder="1"/>
    <xf numFmtId="164" fontId="8" fillId="0" borderId="10" xfId="0" applyNumberFormat="1" applyFont="1" applyFill="1" applyBorder="1"/>
    <xf numFmtId="0" fontId="0" fillId="5" borderId="3" xfId="0" applyFill="1" applyBorder="1"/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0" fontId="8" fillId="0" borderId="0" xfId="0" applyFont="1" applyBorder="1"/>
    <xf numFmtId="0" fontId="8" fillId="0" borderId="4" xfId="0" applyFont="1" applyBorder="1"/>
    <xf numFmtId="0" fontId="2" fillId="3" borderId="3" xfId="0" applyFont="1" applyFill="1" applyBorder="1" applyAlignment="1">
      <alignment horizontal="center" vertical="center"/>
    </xf>
    <xf numFmtId="0" fontId="8" fillId="3" borderId="16" xfId="0" applyFont="1" applyFill="1" applyBorder="1"/>
    <xf numFmtId="0" fontId="8" fillId="3" borderId="0" xfId="0" applyFont="1" applyFill="1" applyBorder="1"/>
    <xf numFmtId="0" fontId="8" fillId="3" borderId="4" xfId="0" applyFont="1" applyFill="1" applyBorder="1"/>
    <xf numFmtId="0" fontId="8" fillId="0" borderId="6" xfId="0" applyFont="1" applyBorder="1"/>
    <xf numFmtId="0" fontId="8" fillId="0" borderId="7" xfId="0" applyFont="1" applyBorder="1"/>
    <xf numFmtId="0" fontId="1" fillId="0" borderId="0" xfId="0" applyFont="1" applyFill="1" applyBorder="1" applyAlignment="1">
      <alignment horizontal="center" vertical="center"/>
    </xf>
    <xf numFmtId="49" fontId="8" fillId="6" borderId="18" xfId="0" applyNumberFormat="1" applyFont="1" applyFill="1" applyBorder="1" applyAlignment="1">
      <alignment horizontal="right"/>
    </xf>
    <xf numFmtId="49" fontId="13" fillId="7" borderId="18" xfId="0" applyNumberFormat="1" applyFont="1" applyFill="1" applyBorder="1" applyAlignment="1">
      <alignment horizontal="right"/>
    </xf>
    <xf numFmtId="0" fontId="0" fillId="0" borderId="14" xfId="0" applyBorder="1" applyAlignment="1"/>
    <xf numFmtId="49" fontId="2" fillId="7" borderId="18" xfId="0" applyNumberFormat="1" applyFont="1" applyFill="1" applyBorder="1" applyAlignment="1">
      <alignment horizontal="right"/>
    </xf>
    <xf numFmtId="0" fontId="0" fillId="5" borderId="18" xfId="0" applyFill="1" applyBorder="1"/>
    <xf numFmtId="0" fontId="0" fillId="0" borderId="18" xfId="0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2" fillId="0" borderId="18" xfId="0" applyFont="1" applyBorder="1"/>
    <xf numFmtId="0" fontId="8" fillId="0" borderId="18" xfId="0" applyFont="1" applyBorder="1"/>
    <xf numFmtId="0" fontId="2" fillId="3" borderId="18" xfId="0" applyFont="1" applyFill="1" applyBorder="1" applyAlignment="1">
      <alignment horizontal="center" vertical="center"/>
    </xf>
    <xf numFmtId="0" fontId="8" fillId="3" borderId="18" xfId="0" applyFont="1" applyFill="1" applyBorder="1"/>
    <xf numFmtId="49" fontId="8" fillId="6" borderId="9" xfId="0" applyNumberFormat="1" applyFont="1" applyFill="1" applyBorder="1" applyAlignment="1">
      <alignment horizontal="right"/>
    </xf>
    <xf numFmtId="49" fontId="8" fillId="6" borderId="10" xfId="0" applyNumberFormat="1" applyFont="1" applyFill="1" applyBorder="1" applyAlignment="1">
      <alignment horizontal="right"/>
    </xf>
    <xf numFmtId="0" fontId="0" fillId="0" borderId="18" xfId="0" applyBorder="1"/>
    <xf numFmtId="0" fontId="8" fillId="9" borderId="18" xfId="0" applyFont="1" applyFill="1" applyBorder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" fillId="6" borderId="10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49" fontId="15" fillId="6" borderId="18" xfId="0" applyNumberFormat="1" applyFont="1" applyFill="1" applyBorder="1" applyAlignment="1">
      <alignment horizontal="center"/>
    </xf>
    <xf numFmtId="49" fontId="1" fillId="6" borderId="18" xfId="0" applyNumberFormat="1" applyFont="1" applyFill="1" applyBorder="1" applyAlignment="1">
      <alignment horizontal="center"/>
    </xf>
    <xf numFmtId="0" fontId="14" fillId="7" borderId="13" xfId="0" applyFont="1" applyFill="1" applyBorder="1" applyAlignment="1">
      <alignment horizontal="center"/>
    </xf>
    <xf numFmtId="0" fontId="14" fillId="7" borderId="14" xfId="0" applyFont="1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6" fillId="8" borderId="14" xfId="0" applyFont="1" applyFill="1" applyBorder="1" applyAlignment="1">
      <alignment horizontal="center"/>
    </xf>
    <xf numFmtId="0" fontId="16" fillId="8" borderId="15" xfId="0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6" fillId="8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14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7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66"/>
      <color rgb="FFFF9900"/>
      <color rgb="FFF8A6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B17" sqref="B17"/>
    </sheetView>
  </sheetViews>
  <sheetFormatPr baseColWidth="10" defaultRowHeight="15" x14ac:dyDescent="0.25"/>
  <cols>
    <col min="14" max="14" width="25.85546875" customWidth="1"/>
  </cols>
  <sheetData>
    <row r="1" spans="1:15" ht="15.75" thickBot="1" x14ac:dyDescent="0.3"/>
    <row r="2" spans="1:15" x14ac:dyDescent="0.25">
      <c r="A2" s="104" t="s">
        <v>219</v>
      </c>
      <c r="B2" s="105"/>
      <c r="C2" s="105"/>
      <c r="D2" s="105"/>
      <c r="E2" s="105"/>
      <c r="F2" s="105"/>
      <c r="G2" s="106"/>
      <c r="I2" s="113" t="s">
        <v>240</v>
      </c>
      <c r="J2" s="114"/>
      <c r="K2" s="114"/>
      <c r="L2" s="114"/>
      <c r="M2" s="114"/>
      <c r="N2" s="114"/>
      <c r="O2" s="115"/>
    </row>
    <row r="3" spans="1:15" ht="54.75" customHeight="1" thickBot="1" x14ac:dyDescent="0.3">
      <c r="A3" s="107" t="s">
        <v>275</v>
      </c>
      <c r="B3" s="108"/>
      <c r="C3" s="108"/>
      <c r="D3" s="108"/>
      <c r="E3" s="108"/>
      <c r="F3" s="108"/>
      <c r="G3" s="109"/>
      <c r="I3" s="116" t="s">
        <v>276</v>
      </c>
      <c r="J3" s="117"/>
      <c r="K3" s="117"/>
      <c r="L3" s="117"/>
      <c r="M3" s="117"/>
      <c r="N3" s="117"/>
      <c r="O3" s="118"/>
    </row>
    <row r="4" spans="1:15" x14ac:dyDescent="0.25">
      <c r="I4" s="103"/>
      <c r="J4" s="103"/>
      <c r="K4" s="103"/>
      <c r="L4" s="103"/>
      <c r="M4" s="103"/>
      <c r="N4" s="103"/>
      <c r="O4" s="103"/>
    </row>
    <row r="5" spans="1:15" x14ac:dyDescent="0.25">
      <c r="A5" s="110" t="s">
        <v>223</v>
      </c>
      <c r="B5" s="111"/>
      <c r="C5" s="111"/>
      <c r="D5" s="111"/>
      <c r="E5" s="111"/>
      <c r="F5" s="111"/>
      <c r="G5" s="112"/>
      <c r="I5" s="113" t="s">
        <v>243</v>
      </c>
      <c r="J5" s="114"/>
      <c r="K5" s="114"/>
      <c r="L5" s="114"/>
      <c r="M5" s="114"/>
      <c r="N5" s="114"/>
      <c r="O5" s="115"/>
    </row>
    <row r="6" spans="1:15" x14ac:dyDescent="0.25">
      <c r="A6" s="90"/>
      <c r="B6" s="91" t="s">
        <v>224</v>
      </c>
      <c r="C6" s="91" t="s">
        <v>225</v>
      </c>
      <c r="D6" s="91" t="s">
        <v>226</v>
      </c>
      <c r="E6" s="91" t="s">
        <v>227</v>
      </c>
      <c r="F6" s="91" t="s">
        <v>228</v>
      </c>
      <c r="G6" s="91" t="s">
        <v>229</v>
      </c>
      <c r="I6" s="119" t="s">
        <v>244</v>
      </c>
      <c r="J6" s="120"/>
      <c r="K6" s="120"/>
      <c r="L6" s="120"/>
      <c r="M6" s="120"/>
      <c r="N6" s="120"/>
      <c r="O6" s="121"/>
    </row>
    <row r="7" spans="1:15" x14ac:dyDescent="0.25">
      <c r="A7" s="91" t="s">
        <v>230</v>
      </c>
      <c r="B7" s="92"/>
      <c r="C7" s="93">
        <v>-6</v>
      </c>
      <c r="D7" s="93">
        <v>-6</v>
      </c>
      <c r="E7" s="93">
        <v>-6</v>
      </c>
      <c r="F7" s="93">
        <v>-6</v>
      </c>
      <c r="G7" s="93">
        <v>-6</v>
      </c>
      <c r="I7" s="103"/>
      <c r="J7" s="103"/>
      <c r="K7" s="103"/>
      <c r="L7" s="103"/>
      <c r="M7" s="103"/>
      <c r="N7" s="103"/>
      <c r="O7" s="103"/>
    </row>
    <row r="8" spans="1:15" x14ac:dyDescent="0.25">
      <c r="A8" s="91" t="s">
        <v>231</v>
      </c>
      <c r="B8" s="94">
        <f>B9-1</f>
        <v>67</v>
      </c>
      <c r="C8" s="94">
        <f>B8-6</f>
        <v>61</v>
      </c>
      <c r="D8" s="94">
        <f t="shared" ref="D8:G23" si="0">C8-6</f>
        <v>55</v>
      </c>
      <c r="E8" s="94">
        <f t="shared" si="0"/>
        <v>49</v>
      </c>
      <c r="F8" s="94">
        <f t="shared" si="0"/>
        <v>43</v>
      </c>
      <c r="G8" s="94">
        <f t="shared" si="0"/>
        <v>37</v>
      </c>
      <c r="I8" s="122" t="s">
        <v>245</v>
      </c>
      <c r="J8" s="123"/>
      <c r="K8" s="123"/>
      <c r="L8" s="123"/>
      <c r="M8" s="123"/>
      <c r="N8" s="123"/>
      <c r="O8" s="124"/>
    </row>
    <row r="9" spans="1:15" x14ac:dyDescent="0.25">
      <c r="A9" s="91" t="s">
        <v>232</v>
      </c>
      <c r="B9" s="94">
        <f>B10-1</f>
        <v>68</v>
      </c>
      <c r="C9" s="94">
        <f t="shared" ref="C9:G27" si="1">B9-6</f>
        <v>62</v>
      </c>
      <c r="D9" s="94">
        <f t="shared" si="0"/>
        <v>56</v>
      </c>
      <c r="E9" s="94">
        <f t="shared" si="0"/>
        <v>50</v>
      </c>
      <c r="F9" s="94">
        <f t="shared" si="0"/>
        <v>44</v>
      </c>
      <c r="G9" s="94">
        <f t="shared" si="0"/>
        <v>38</v>
      </c>
      <c r="I9" s="125" t="s">
        <v>246</v>
      </c>
      <c r="J9" s="126"/>
      <c r="K9" s="126"/>
      <c r="L9" s="126"/>
      <c r="M9" s="126"/>
      <c r="N9" s="126"/>
      <c r="O9" s="127"/>
    </row>
    <row r="10" spans="1:15" x14ac:dyDescent="0.25">
      <c r="A10" s="91" t="s">
        <v>233</v>
      </c>
      <c r="B10" s="94">
        <f>B11-1</f>
        <v>69</v>
      </c>
      <c r="C10" s="94">
        <f t="shared" si="1"/>
        <v>63</v>
      </c>
      <c r="D10" s="94">
        <f t="shared" si="0"/>
        <v>57</v>
      </c>
      <c r="E10" s="94">
        <f t="shared" si="0"/>
        <v>51</v>
      </c>
      <c r="F10" s="94">
        <f t="shared" si="0"/>
        <v>45</v>
      </c>
      <c r="G10" s="94">
        <f t="shared" si="0"/>
        <v>39</v>
      </c>
      <c r="I10" s="128" t="s">
        <v>247</v>
      </c>
      <c r="J10" s="128"/>
      <c r="K10" s="98" t="s">
        <v>248</v>
      </c>
      <c r="L10" s="129" t="s">
        <v>249</v>
      </c>
      <c r="M10" s="130"/>
      <c r="N10" s="130"/>
      <c r="O10" s="130"/>
    </row>
    <row r="11" spans="1:15" x14ac:dyDescent="0.25">
      <c r="A11" s="91" t="s">
        <v>234</v>
      </c>
      <c r="B11" s="94">
        <f>B12-1</f>
        <v>70</v>
      </c>
      <c r="C11" s="94">
        <f t="shared" si="1"/>
        <v>64</v>
      </c>
      <c r="D11" s="94">
        <f t="shared" si="0"/>
        <v>58</v>
      </c>
      <c r="E11" s="94">
        <f t="shared" si="0"/>
        <v>52</v>
      </c>
      <c r="F11" s="94">
        <f t="shared" si="0"/>
        <v>46</v>
      </c>
      <c r="G11" s="94">
        <f t="shared" si="0"/>
        <v>40</v>
      </c>
      <c r="I11" s="102"/>
      <c r="J11" s="102"/>
      <c r="K11" s="102"/>
      <c r="L11" s="102"/>
      <c r="M11" s="102"/>
      <c r="N11" s="102"/>
      <c r="O11" s="102"/>
    </row>
    <row r="12" spans="1:15" x14ac:dyDescent="0.25">
      <c r="A12" s="91" t="s">
        <v>235</v>
      </c>
      <c r="B12" s="94">
        <f>B13-1</f>
        <v>71</v>
      </c>
      <c r="C12" s="94">
        <f t="shared" si="1"/>
        <v>65</v>
      </c>
      <c r="D12" s="94">
        <f t="shared" si="0"/>
        <v>59</v>
      </c>
      <c r="E12" s="94">
        <f t="shared" si="0"/>
        <v>53</v>
      </c>
      <c r="F12" s="94">
        <f t="shared" si="0"/>
        <v>47</v>
      </c>
      <c r="G12" s="94">
        <f t="shared" si="0"/>
        <v>41</v>
      </c>
      <c r="I12" s="125" t="s">
        <v>250</v>
      </c>
      <c r="J12" s="126"/>
      <c r="K12" s="126"/>
      <c r="L12" s="126"/>
      <c r="M12" s="126"/>
      <c r="N12" s="126"/>
      <c r="O12" s="127"/>
    </row>
    <row r="13" spans="1:15" x14ac:dyDescent="0.25">
      <c r="A13" s="91" t="s">
        <v>236</v>
      </c>
      <c r="B13" s="95">
        <f t="shared" ref="B13:B15" si="2">B14+1</f>
        <v>72</v>
      </c>
      <c r="C13" s="95">
        <f t="shared" si="1"/>
        <v>66</v>
      </c>
      <c r="D13" s="95">
        <f t="shared" si="0"/>
        <v>60</v>
      </c>
      <c r="E13" s="95">
        <f t="shared" si="0"/>
        <v>54</v>
      </c>
      <c r="F13" s="95">
        <f t="shared" si="0"/>
        <v>48</v>
      </c>
      <c r="G13" s="95">
        <f t="shared" si="0"/>
        <v>42</v>
      </c>
      <c r="I13" s="131" t="s">
        <v>251</v>
      </c>
      <c r="J13" s="131"/>
      <c r="K13" s="99" t="s">
        <v>252</v>
      </c>
      <c r="L13" s="1"/>
      <c r="M13" s="132" t="s">
        <v>253</v>
      </c>
      <c r="N13" s="133"/>
      <c r="O13" s="99" t="s">
        <v>254</v>
      </c>
    </row>
    <row r="14" spans="1:15" x14ac:dyDescent="0.25">
      <c r="A14" s="91" t="s">
        <v>237</v>
      </c>
      <c r="B14" s="95">
        <f t="shared" si="2"/>
        <v>71</v>
      </c>
      <c r="C14" s="95">
        <f t="shared" si="1"/>
        <v>65</v>
      </c>
      <c r="D14" s="95">
        <f t="shared" si="0"/>
        <v>59</v>
      </c>
      <c r="E14" s="95">
        <f t="shared" si="0"/>
        <v>53</v>
      </c>
      <c r="F14" s="95">
        <f t="shared" si="0"/>
        <v>47</v>
      </c>
      <c r="G14" s="95">
        <f t="shared" si="0"/>
        <v>41</v>
      </c>
      <c r="I14" s="134"/>
      <c r="J14" s="134"/>
      <c r="K14" s="134"/>
      <c r="L14" s="134"/>
      <c r="M14" s="134"/>
      <c r="N14" s="134"/>
      <c r="O14" s="134"/>
    </row>
    <row r="15" spans="1:15" x14ac:dyDescent="0.25">
      <c r="A15" s="91" t="s">
        <v>238</v>
      </c>
      <c r="B15" s="95">
        <f t="shared" si="2"/>
        <v>70</v>
      </c>
      <c r="C15" s="95">
        <f t="shared" si="1"/>
        <v>64</v>
      </c>
      <c r="D15" s="95">
        <f t="shared" si="0"/>
        <v>58</v>
      </c>
      <c r="E15" s="95">
        <f t="shared" si="0"/>
        <v>52</v>
      </c>
      <c r="F15" s="95">
        <f t="shared" si="0"/>
        <v>46</v>
      </c>
      <c r="G15" s="95">
        <f t="shared" si="0"/>
        <v>40</v>
      </c>
      <c r="I15" s="135" t="s">
        <v>255</v>
      </c>
      <c r="J15" s="136"/>
      <c r="K15" s="137"/>
      <c r="L15" s="1"/>
      <c r="M15" s="135" t="s">
        <v>255</v>
      </c>
      <c r="N15" s="136"/>
      <c r="O15" s="137"/>
    </row>
    <row r="16" spans="1:15" x14ac:dyDescent="0.25">
      <c r="A16" s="91" t="s">
        <v>239</v>
      </c>
      <c r="B16" s="95">
        <f>B17+1</f>
        <v>69</v>
      </c>
      <c r="C16" s="95">
        <f t="shared" si="1"/>
        <v>63</v>
      </c>
      <c r="D16" s="95">
        <f t="shared" si="0"/>
        <v>57</v>
      </c>
      <c r="E16" s="95">
        <f t="shared" si="0"/>
        <v>51</v>
      </c>
      <c r="F16" s="95">
        <f t="shared" si="0"/>
        <v>45</v>
      </c>
      <c r="G16" s="95">
        <f t="shared" si="0"/>
        <v>39</v>
      </c>
      <c r="I16" s="142" t="s">
        <v>256</v>
      </c>
      <c r="J16" s="142"/>
      <c r="K16" s="87" t="s">
        <v>248</v>
      </c>
      <c r="L16" s="1"/>
      <c r="M16" s="143" t="s">
        <v>256</v>
      </c>
      <c r="N16" s="144"/>
      <c r="O16" s="87" t="s">
        <v>248</v>
      </c>
    </row>
    <row r="17" spans="1:15" x14ac:dyDescent="0.25">
      <c r="A17" s="96">
        <v>23</v>
      </c>
      <c r="B17" s="101">
        <v>68</v>
      </c>
      <c r="C17" s="97">
        <f t="shared" si="1"/>
        <v>62</v>
      </c>
      <c r="D17" s="97">
        <f t="shared" si="0"/>
        <v>56</v>
      </c>
      <c r="E17" s="97">
        <f t="shared" si="0"/>
        <v>50</v>
      </c>
      <c r="F17" s="97">
        <f t="shared" si="0"/>
        <v>44</v>
      </c>
      <c r="G17" s="97">
        <f t="shared" si="0"/>
        <v>38</v>
      </c>
      <c r="I17" s="142" t="s">
        <v>257</v>
      </c>
      <c r="J17" s="142"/>
      <c r="K17" s="87" t="s">
        <v>258</v>
      </c>
      <c r="L17" s="1"/>
      <c r="M17" s="143" t="s">
        <v>257</v>
      </c>
      <c r="N17" s="144"/>
      <c r="O17" s="87" t="s">
        <v>258</v>
      </c>
    </row>
    <row r="18" spans="1:15" x14ac:dyDescent="0.25">
      <c r="A18" s="91">
        <v>22</v>
      </c>
      <c r="B18" s="95">
        <f>B17-1</f>
        <v>67</v>
      </c>
      <c r="C18" s="95">
        <f t="shared" si="1"/>
        <v>61</v>
      </c>
      <c r="D18" s="95">
        <f t="shared" si="0"/>
        <v>55</v>
      </c>
      <c r="E18" s="95">
        <f t="shared" si="0"/>
        <v>49</v>
      </c>
      <c r="F18" s="95">
        <f t="shared" si="0"/>
        <v>43</v>
      </c>
      <c r="G18" s="95">
        <f t="shared" si="0"/>
        <v>37</v>
      </c>
      <c r="I18" s="142" t="s">
        <v>259</v>
      </c>
      <c r="J18" s="142"/>
      <c r="K18" s="87" t="s">
        <v>260</v>
      </c>
      <c r="L18" s="1"/>
      <c r="M18" s="143" t="s">
        <v>259</v>
      </c>
      <c r="N18" s="144"/>
      <c r="O18" s="87" t="s">
        <v>260</v>
      </c>
    </row>
    <row r="19" spans="1:15" x14ac:dyDescent="0.25">
      <c r="A19" s="91">
        <v>21</v>
      </c>
      <c r="B19" s="95">
        <f t="shared" ref="B19:B27" si="3">B18-1</f>
        <v>66</v>
      </c>
      <c r="C19" s="95">
        <f t="shared" si="1"/>
        <v>60</v>
      </c>
      <c r="D19" s="95">
        <f t="shared" si="0"/>
        <v>54</v>
      </c>
      <c r="E19" s="95">
        <f t="shared" si="0"/>
        <v>48</v>
      </c>
      <c r="F19" s="95">
        <f t="shared" si="0"/>
        <v>42</v>
      </c>
      <c r="G19" s="95">
        <f t="shared" si="0"/>
        <v>36</v>
      </c>
      <c r="I19" s="142" t="s">
        <v>261</v>
      </c>
      <c r="J19" s="142"/>
      <c r="K19" s="87" t="s">
        <v>254</v>
      </c>
      <c r="L19" s="1"/>
      <c r="M19" s="143" t="s">
        <v>261</v>
      </c>
      <c r="N19" s="144"/>
      <c r="O19" s="87" t="s">
        <v>254</v>
      </c>
    </row>
    <row r="20" spans="1:15" x14ac:dyDescent="0.25">
      <c r="A20" s="91">
        <v>20</v>
      </c>
      <c r="B20" s="95">
        <f t="shared" si="3"/>
        <v>65</v>
      </c>
      <c r="C20" s="95">
        <f t="shared" si="1"/>
        <v>59</v>
      </c>
      <c r="D20" s="95">
        <f t="shared" si="0"/>
        <v>53</v>
      </c>
      <c r="E20" s="95">
        <f t="shared" si="0"/>
        <v>47</v>
      </c>
      <c r="F20" s="95">
        <f t="shared" si="0"/>
        <v>41</v>
      </c>
      <c r="G20" s="95">
        <f t="shared" si="0"/>
        <v>35</v>
      </c>
      <c r="I20" s="142" t="s">
        <v>262</v>
      </c>
      <c r="J20" s="142"/>
      <c r="K20" s="87" t="s">
        <v>252</v>
      </c>
      <c r="L20" s="1"/>
      <c r="M20" s="143" t="s">
        <v>262</v>
      </c>
      <c r="N20" s="144"/>
      <c r="O20" s="87" t="s">
        <v>252</v>
      </c>
    </row>
    <row r="21" spans="1:15" x14ac:dyDescent="0.25">
      <c r="A21" s="91">
        <v>19</v>
      </c>
      <c r="B21" s="95">
        <f t="shared" si="3"/>
        <v>64</v>
      </c>
      <c r="C21" s="95">
        <f t="shared" si="1"/>
        <v>58</v>
      </c>
      <c r="D21" s="95">
        <f t="shared" si="0"/>
        <v>52</v>
      </c>
      <c r="E21" s="95">
        <f t="shared" si="0"/>
        <v>46</v>
      </c>
      <c r="F21" s="95">
        <f t="shared" si="0"/>
        <v>40</v>
      </c>
      <c r="G21" s="95">
        <f t="shared" si="0"/>
        <v>34</v>
      </c>
      <c r="I21" s="88"/>
      <c r="J21" s="88"/>
      <c r="K21" s="88"/>
      <c r="L21" s="1"/>
      <c r="M21" s="140" t="s">
        <v>263</v>
      </c>
      <c r="N21" s="141"/>
      <c r="O21" s="89" t="s">
        <v>264</v>
      </c>
    </row>
    <row r="22" spans="1:15" x14ac:dyDescent="0.25">
      <c r="A22" s="91">
        <v>18</v>
      </c>
      <c r="B22" s="95">
        <f t="shared" si="3"/>
        <v>63</v>
      </c>
      <c r="C22" s="95">
        <f t="shared" si="1"/>
        <v>57</v>
      </c>
      <c r="D22" s="95">
        <f t="shared" si="0"/>
        <v>51</v>
      </c>
      <c r="E22" s="95">
        <f t="shared" si="0"/>
        <v>45</v>
      </c>
      <c r="F22" s="95">
        <f t="shared" si="0"/>
        <v>39</v>
      </c>
      <c r="G22" s="95">
        <f t="shared" si="0"/>
        <v>33</v>
      </c>
      <c r="I22" s="138" t="s">
        <v>265</v>
      </c>
      <c r="J22" s="139"/>
      <c r="K22" s="86" t="s">
        <v>248</v>
      </c>
      <c r="L22" s="1"/>
      <c r="M22" s="140" t="s">
        <v>266</v>
      </c>
      <c r="N22" s="141"/>
      <c r="O22" s="89" t="s">
        <v>267</v>
      </c>
    </row>
    <row r="23" spans="1:15" x14ac:dyDescent="0.25">
      <c r="A23" s="91">
        <v>17</v>
      </c>
      <c r="B23" s="95">
        <f t="shared" si="3"/>
        <v>62</v>
      </c>
      <c r="C23" s="95">
        <f t="shared" si="1"/>
        <v>56</v>
      </c>
      <c r="D23" s="95">
        <f t="shared" si="0"/>
        <v>50</v>
      </c>
      <c r="E23" s="95">
        <f t="shared" si="0"/>
        <v>44</v>
      </c>
      <c r="F23" s="95">
        <f t="shared" si="0"/>
        <v>38</v>
      </c>
      <c r="G23" s="95">
        <f t="shared" si="0"/>
        <v>32</v>
      </c>
      <c r="I23" s="149"/>
      <c r="J23" s="149"/>
      <c r="K23" s="149"/>
      <c r="L23" s="149"/>
      <c r="M23" s="149"/>
      <c r="N23" s="149"/>
      <c r="O23" s="149"/>
    </row>
    <row r="24" spans="1:15" x14ac:dyDescent="0.25">
      <c r="A24" s="91">
        <v>16</v>
      </c>
      <c r="B24" s="95">
        <f t="shared" si="3"/>
        <v>61</v>
      </c>
      <c r="C24" s="95">
        <f t="shared" si="1"/>
        <v>55</v>
      </c>
      <c r="D24" s="95">
        <f t="shared" si="1"/>
        <v>49</v>
      </c>
      <c r="E24" s="95">
        <f t="shared" si="1"/>
        <v>43</v>
      </c>
      <c r="F24" s="95">
        <f t="shared" si="1"/>
        <v>37</v>
      </c>
      <c r="G24" s="95">
        <f t="shared" si="1"/>
        <v>31</v>
      </c>
      <c r="I24" s="125" t="s">
        <v>268</v>
      </c>
      <c r="J24" s="126"/>
      <c r="K24" s="126"/>
      <c r="L24" s="126"/>
      <c r="M24" s="126"/>
      <c r="N24" s="127"/>
      <c r="O24" s="86" t="s">
        <v>269</v>
      </c>
    </row>
    <row r="25" spans="1:15" x14ac:dyDescent="0.25">
      <c r="A25" s="91">
        <v>15</v>
      </c>
      <c r="B25" s="95">
        <f t="shared" si="3"/>
        <v>60</v>
      </c>
      <c r="C25" s="95">
        <f t="shared" si="1"/>
        <v>54</v>
      </c>
      <c r="D25" s="95">
        <f t="shared" si="1"/>
        <v>48</v>
      </c>
      <c r="E25" s="95">
        <f t="shared" si="1"/>
        <v>42</v>
      </c>
      <c r="F25" s="95">
        <f t="shared" si="1"/>
        <v>36</v>
      </c>
      <c r="G25" s="95">
        <f t="shared" si="1"/>
        <v>30</v>
      </c>
      <c r="I25" s="145"/>
      <c r="J25" s="145"/>
      <c r="K25" s="145"/>
      <c r="L25" s="145"/>
      <c r="M25" s="145"/>
      <c r="N25" s="145"/>
      <c r="O25" s="145"/>
    </row>
    <row r="26" spans="1:15" ht="15.75" x14ac:dyDescent="0.25">
      <c r="A26" s="91">
        <v>14</v>
      </c>
      <c r="B26" s="95">
        <f t="shared" si="3"/>
        <v>59</v>
      </c>
      <c r="C26" s="95">
        <f t="shared" si="1"/>
        <v>53</v>
      </c>
      <c r="D26" s="95">
        <f t="shared" si="1"/>
        <v>47</v>
      </c>
      <c r="E26" s="95">
        <f t="shared" si="1"/>
        <v>41</v>
      </c>
      <c r="F26" s="95">
        <f t="shared" si="1"/>
        <v>35</v>
      </c>
      <c r="G26" s="95">
        <f t="shared" si="1"/>
        <v>29</v>
      </c>
      <c r="I26" s="146" t="s">
        <v>270</v>
      </c>
      <c r="J26" s="147"/>
      <c r="K26" s="147"/>
      <c r="L26" s="147"/>
      <c r="M26" s="147"/>
      <c r="N26" s="147"/>
      <c r="O26" s="148"/>
    </row>
    <row r="27" spans="1:15" x14ac:dyDescent="0.25">
      <c r="A27" s="91">
        <v>13</v>
      </c>
      <c r="B27" s="95">
        <f t="shared" si="3"/>
        <v>58</v>
      </c>
      <c r="C27" s="95">
        <f t="shared" si="1"/>
        <v>52</v>
      </c>
      <c r="D27" s="95">
        <f t="shared" si="1"/>
        <v>46</v>
      </c>
      <c r="E27" s="95">
        <f t="shared" si="1"/>
        <v>40</v>
      </c>
      <c r="F27" s="95">
        <f t="shared" si="1"/>
        <v>34</v>
      </c>
      <c r="G27" s="95">
        <f t="shared" si="1"/>
        <v>28</v>
      </c>
      <c r="I27" s="150" t="s">
        <v>277</v>
      </c>
      <c r="J27" s="151"/>
      <c r="K27" s="151"/>
      <c r="L27" s="151"/>
      <c r="M27" s="151"/>
      <c r="N27" s="151"/>
      <c r="O27" s="152"/>
    </row>
    <row r="28" spans="1:15" x14ac:dyDescent="0.25">
      <c r="I28" s="150"/>
      <c r="J28" s="151"/>
      <c r="K28" s="151"/>
      <c r="L28" s="151"/>
      <c r="M28" s="151"/>
      <c r="N28" s="151"/>
      <c r="O28" s="152"/>
    </row>
    <row r="29" spans="1:15" x14ac:dyDescent="0.25">
      <c r="I29" s="150"/>
      <c r="J29" s="151"/>
      <c r="K29" s="151"/>
      <c r="L29" s="151"/>
      <c r="M29" s="151"/>
      <c r="N29" s="151"/>
      <c r="O29" s="152"/>
    </row>
    <row r="30" spans="1:15" x14ac:dyDescent="0.25">
      <c r="I30" s="150"/>
      <c r="J30" s="151"/>
      <c r="K30" s="151"/>
      <c r="L30" s="151"/>
      <c r="M30" s="151"/>
      <c r="N30" s="151"/>
      <c r="O30" s="152"/>
    </row>
    <row r="31" spans="1:15" x14ac:dyDescent="0.25">
      <c r="I31" s="150"/>
      <c r="J31" s="151"/>
      <c r="K31" s="151"/>
      <c r="L31" s="151"/>
      <c r="M31" s="151"/>
      <c r="N31" s="151"/>
      <c r="O31" s="152"/>
    </row>
    <row r="32" spans="1:15" x14ac:dyDescent="0.25">
      <c r="I32" s="150"/>
      <c r="J32" s="151"/>
      <c r="K32" s="151"/>
      <c r="L32" s="151"/>
      <c r="M32" s="151"/>
      <c r="N32" s="151"/>
      <c r="O32" s="152"/>
    </row>
  </sheetData>
  <sheetProtection algorithmName="SHA-512" hashValue="ZDluHPVLEAGVU3cImJ2Gf0SZq4hGoCjKhPT1XYMWw/eemsjhCcQfTcpS8vfL6UH9To5PHbzLYC0aRKBXKlGHPg==" saltValue="7L7fxyIl3KghOgBjy6kNZw==" spinCount="100000" sheet="1" objects="1" scenarios="1"/>
  <mergeCells count="38">
    <mergeCell ref="I25:O25"/>
    <mergeCell ref="I26:O26"/>
    <mergeCell ref="I23:O23"/>
    <mergeCell ref="I24:N24"/>
    <mergeCell ref="I27:O32"/>
    <mergeCell ref="I22:J22"/>
    <mergeCell ref="M22:N22"/>
    <mergeCell ref="I16:J16"/>
    <mergeCell ref="M16:N16"/>
    <mergeCell ref="I17:J17"/>
    <mergeCell ref="M17:N17"/>
    <mergeCell ref="I18:J18"/>
    <mergeCell ref="M18:N18"/>
    <mergeCell ref="I19:J19"/>
    <mergeCell ref="M19:N19"/>
    <mergeCell ref="M20:N20"/>
    <mergeCell ref="M21:N21"/>
    <mergeCell ref="I20:J20"/>
    <mergeCell ref="I12:O12"/>
    <mergeCell ref="I13:J13"/>
    <mergeCell ref="M13:N13"/>
    <mergeCell ref="I14:O14"/>
    <mergeCell ref="I15:K15"/>
    <mergeCell ref="M15:O15"/>
    <mergeCell ref="I11:O11"/>
    <mergeCell ref="I7:O7"/>
    <mergeCell ref="A2:G2"/>
    <mergeCell ref="A3:G3"/>
    <mergeCell ref="A5:G5"/>
    <mergeCell ref="I2:O2"/>
    <mergeCell ref="I3:O3"/>
    <mergeCell ref="I4:O4"/>
    <mergeCell ref="I5:O5"/>
    <mergeCell ref="I6:O6"/>
    <mergeCell ref="I8:O8"/>
    <mergeCell ref="I9:O9"/>
    <mergeCell ref="I10:J10"/>
    <mergeCell ref="L10:O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06"/>
  <sheetViews>
    <sheetView topLeftCell="A19" workbookViewId="0">
      <selection activeCell="A13" sqref="A13"/>
    </sheetView>
  </sheetViews>
  <sheetFormatPr baseColWidth="10" defaultRowHeight="15" x14ac:dyDescent="0.25"/>
  <cols>
    <col min="1" max="1" width="22.7109375" customWidth="1"/>
    <col min="4" max="4" width="22.7109375" customWidth="1"/>
  </cols>
  <sheetData>
    <row r="2" spans="1:5" x14ac:dyDescent="0.25">
      <c r="A2" s="100" t="s">
        <v>143</v>
      </c>
      <c r="B2" s="100">
        <v>45</v>
      </c>
      <c r="D2" s="100" t="s">
        <v>149</v>
      </c>
      <c r="E2" s="100">
        <v>45</v>
      </c>
    </row>
    <row r="3" spans="1:5" x14ac:dyDescent="0.25">
      <c r="A3" s="100" t="s">
        <v>71</v>
      </c>
      <c r="B3" s="100">
        <v>58</v>
      </c>
      <c r="D3" s="100" t="s">
        <v>93</v>
      </c>
      <c r="E3" s="100">
        <v>48</v>
      </c>
    </row>
    <row r="4" spans="1:5" x14ac:dyDescent="0.25">
      <c r="A4" s="100" t="s">
        <v>43</v>
      </c>
      <c r="B4" s="100">
        <v>51</v>
      </c>
      <c r="D4" s="100" t="s">
        <v>47</v>
      </c>
      <c r="E4" s="100">
        <v>50</v>
      </c>
    </row>
    <row r="5" spans="1:5" x14ac:dyDescent="0.25">
      <c r="A5" s="100" t="s">
        <v>64</v>
      </c>
      <c r="B5" s="100">
        <v>59</v>
      </c>
      <c r="D5" s="100" t="s">
        <v>134</v>
      </c>
      <c r="E5" s="100">
        <v>49</v>
      </c>
    </row>
    <row r="6" spans="1:5" x14ac:dyDescent="0.25">
      <c r="A6" s="100" t="s">
        <v>4</v>
      </c>
      <c r="B6" s="100">
        <v>70</v>
      </c>
      <c r="D6" s="100" t="s">
        <v>94</v>
      </c>
      <c r="E6" s="100">
        <v>48</v>
      </c>
    </row>
    <row r="7" spans="1:5" x14ac:dyDescent="0.25">
      <c r="A7" s="100" t="s">
        <v>53</v>
      </c>
      <c r="B7" s="100">
        <v>44</v>
      </c>
      <c r="D7" s="100" t="s">
        <v>76</v>
      </c>
      <c r="E7" s="100">
        <v>52</v>
      </c>
    </row>
    <row r="8" spans="1:5" x14ac:dyDescent="0.25">
      <c r="A8" s="100" t="s">
        <v>3</v>
      </c>
      <c r="B8" s="100">
        <v>69</v>
      </c>
      <c r="D8" s="100" t="s">
        <v>39</v>
      </c>
      <c r="E8" s="100">
        <v>55</v>
      </c>
    </row>
    <row r="9" spans="1:5" x14ac:dyDescent="0.25">
      <c r="A9" s="100" t="s">
        <v>74</v>
      </c>
      <c r="B9" s="100">
        <v>51</v>
      </c>
      <c r="D9" s="100" t="s">
        <v>46</v>
      </c>
      <c r="E9" s="100">
        <v>48</v>
      </c>
    </row>
    <row r="10" spans="1:5" x14ac:dyDescent="0.25">
      <c r="A10" s="100" t="s">
        <v>215</v>
      </c>
      <c r="B10" s="100">
        <v>40</v>
      </c>
      <c r="D10" s="100" t="s">
        <v>44</v>
      </c>
      <c r="E10" s="100">
        <v>49</v>
      </c>
    </row>
    <row r="11" spans="1:5" x14ac:dyDescent="0.25">
      <c r="A11" s="100" t="s">
        <v>209</v>
      </c>
      <c r="B11" s="100">
        <v>42</v>
      </c>
      <c r="D11" s="100" t="s">
        <v>156</v>
      </c>
      <c r="E11" s="100">
        <v>43</v>
      </c>
    </row>
    <row r="12" spans="1:5" x14ac:dyDescent="0.25">
      <c r="A12" s="100" t="s">
        <v>115</v>
      </c>
      <c r="B12" s="100">
        <v>58</v>
      </c>
      <c r="D12" s="100" t="s">
        <v>40</v>
      </c>
      <c r="E12" s="100">
        <v>51</v>
      </c>
    </row>
    <row r="13" spans="1:5" x14ac:dyDescent="0.25">
      <c r="A13" s="100" t="s">
        <v>164</v>
      </c>
      <c r="B13" s="100">
        <v>67</v>
      </c>
      <c r="D13" s="100" t="s">
        <v>95</v>
      </c>
      <c r="E13" s="100">
        <v>48</v>
      </c>
    </row>
    <row r="14" spans="1:5" x14ac:dyDescent="0.25">
      <c r="A14" s="100" t="s">
        <v>52</v>
      </c>
      <c r="B14" s="100">
        <v>47</v>
      </c>
      <c r="D14" s="100" t="s">
        <v>133</v>
      </c>
      <c r="E14" s="100">
        <v>50</v>
      </c>
    </row>
    <row r="15" spans="1:5" x14ac:dyDescent="0.25">
      <c r="A15" s="100" t="s">
        <v>212</v>
      </c>
      <c r="B15" s="100">
        <v>41</v>
      </c>
      <c r="D15" s="100" t="s">
        <v>108</v>
      </c>
      <c r="E15" s="100">
        <v>46</v>
      </c>
    </row>
    <row r="16" spans="1:5" x14ac:dyDescent="0.25">
      <c r="A16" s="100" t="s">
        <v>119</v>
      </c>
      <c r="B16" s="100">
        <v>56</v>
      </c>
      <c r="D16" s="100" t="s">
        <v>141</v>
      </c>
      <c r="E16" s="100">
        <v>47</v>
      </c>
    </row>
    <row r="17" spans="1:5" x14ac:dyDescent="0.25">
      <c r="A17" s="100" t="s">
        <v>17</v>
      </c>
      <c r="B17" s="100">
        <v>63</v>
      </c>
      <c r="D17" s="100" t="s">
        <v>70</v>
      </c>
      <c r="E17" s="100">
        <v>55</v>
      </c>
    </row>
    <row r="18" spans="1:5" x14ac:dyDescent="0.25">
      <c r="A18" s="100" t="s">
        <v>30</v>
      </c>
      <c r="B18" s="100">
        <v>58</v>
      </c>
      <c r="D18" s="100" t="s">
        <v>48</v>
      </c>
      <c r="E18" s="100">
        <v>46</v>
      </c>
    </row>
    <row r="19" spans="1:5" x14ac:dyDescent="0.25">
      <c r="A19" s="100" t="s">
        <v>213</v>
      </c>
      <c r="B19" s="100">
        <v>41</v>
      </c>
      <c r="D19" s="100" t="s">
        <v>67</v>
      </c>
      <c r="E19" s="100">
        <v>57</v>
      </c>
    </row>
    <row r="20" spans="1:5" x14ac:dyDescent="0.25">
      <c r="A20" s="100" t="s">
        <v>132</v>
      </c>
      <c r="B20" s="100">
        <v>50</v>
      </c>
      <c r="D20" s="100" t="s">
        <v>109</v>
      </c>
      <c r="E20" s="100">
        <v>46</v>
      </c>
    </row>
    <row r="21" spans="1:5" x14ac:dyDescent="0.25">
      <c r="A21" s="100" t="s">
        <v>151</v>
      </c>
      <c r="B21" s="100">
        <v>44</v>
      </c>
      <c r="D21" s="100" t="s">
        <v>184</v>
      </c>
      <c r="E21" s="100">
        <v>66</v>
      </c>
    </row>
    <row r="22" spans="1:5" x14ac:dyDescent="0.25">
      <c r="A22" s="100" t="s">
        <v>206</v>
      </c>
      <c r="B22" s="100">
        <v>43</v>
      </c>
      <c r="D22" s="100" t="s">
        <v>34</v>
      </c>
      <c r="E22" s="100">
        <v>54</v>
      </c>
    </row>
    <row r="23" spans="1:5" x14ac:dyDescent="0.25">
      <c r="A23" s="100" t="s">
        <v>11</v>
      </c>
      <c r="B23" s="100">
        <v>66</v>
      </c>
      <c r="D23" s="100" t="s">
        <v>158</v>
      </c>
      <c r="E23" s="100">
        <v>41</v>
      </c>
    </row>
    <row r="24" spans="1:5" x14ac:dyDescent="0.25">
      <c r="A24" s="100" t="s">
        <v>201</v>
      </c>
      <c r="B24" s="100">
        <v>47</v>
      </c>
      <c r="D24" s="100" t="s">
        <v>42</v>
      </c>
      <c r="E24" s="100">
        <v>49</v>
      </c>
    </row>
    <row r="25" spans="1:5" x14ac:dyDescent="0.25">
      <c r="A25" s="100" t="s">
        <v>104</v>
      </c>
      <c r="B25" s="100">
        <v>46</v>
      </c>
      <c r="D25" s="100" t="s">
        <v>214</v>
      </c>
      <c r="E25" s="100">
        <v>41</v>
      </c>
    </row>
    <row r="26" spans="1:5" x14ac:dyDescent="0.25">
      <c r="A26" s="100" t="s">
        <v>198</v>
      </c>
      <c r="B26" s="100">
        <v>47</v>
      </c>
      <c r="D26" s="100" t="s">
        <v>96</v>
      </c>
      <c r="E26" s="100">
        <v>48</v>
      </c>
    </row>
    <row r="27" spans="1:5" x14ac:dyDescent="0.25">
      <c r="A27" s="100" t="s">
        <v>22</v>
      </c>
      <c r="B27" s="100">
        <v>61</v>
      </c>
      <c r="D27" s="100" t="s">
        <v>136</v>
      </c>
      <c r="E27" s="100">
        <v>48</v>
      </c>
    </row>
    <row r="28" spans="1:5" x14ac:dyDescent="0.25">
      <c r="A28" s="100" t="s">
        <v>171</v>
      </c>
      <c r="B28" s="100">
        <v>57</v>
      </c>
      <c r="D28" s="100" t="s">
        <v>110</v>
      </c>
      <c r="E28" s="100">
        <v>46</v>
      </c>
    </row>
    <row r="29" spans="1:5" x14ac:dyDescent="0.25">
      <c r="A29" s="100" t="s">
        <v>38</v>
      </c>
      <c r="B29" s="100">
        <v>52</v>
      </c>
      <c r="D29" s="100" t="s">
        <v>157</v>
      </c>
      <c r="E29" s="100">
        <v>43</v>
      </c>
    </row>
    <row r="30" spans="1:5" x14ac:dyDescent="0.25">
      <c r="A30" s="100" t="s">
        <v>86</v>
      </c>
      <c r="B30" s="100">
        <v>48</v>
      </c>
      <c r="D30" s="100" t="s">
        <v>173</v>
      </c>
      <c r="E30" s="100">
        <v>48</v>
      </c>
    </row>
    <row r="31" spans="1:5" x14ac:dyDescent="0.25">
      <c r="A31" s="100" t="s">
        <v>147</v>
      </c>
      <c r="B31" s="100">
        <v>43</v>
      </c>
      <c r="D31" s="100" t="s">
        <v>196</v>
      </c>
      <c r="E31" s="100">
        <v>48</v>
      </c>
    </row>
    <row r="32" spans="1:5" x14ac:dyDescent="0.25">
      <c r="A32" s="100" t="s">
        <v>163</v>
      </c>
      <c r="B32" s="100">
        <v>69</v>
      </c>
      <c r="D32" s="100" t="s">
        <v>80</v>
      </c>
      <c r="E32" s="100">
        <v>50</v>
      </c>
    </row>
    <row r="33" spans="1:5" x14ac:dyDescent="0.25">
      <c r="A33" s="100" t="s">
        <v>154</v>
      </c>
      <c r="B33" s="100">
        <v>42</v>
      </c>
      <c r="D33" s="100" t="s">
        <v>73</v>
      </c>
      <c r="E33" s="100">
        <v>54</v>
      </c>
    </row>
    <row r="34" spans="1:5" x14ac:dyDescent="0.25">
      <c r="A34" s="100" t="s">
        <v>26</v>
      </c>
      <c r="B34" s="100">
        <v>56</v>
      </c>
      <c r="D34" s="100" t="s">
        <v>27</v>
      </c>
      <c r="E34" s="100">
        <v>60</v>
      </c>
    </row>
    <row r="35" spans="1:5" x14ac:dyDescent="0.25">
      <c r="A35" s="100" t="s">
        <v>84</v>
      </c>
      <c r="B35" s="100">
        <v>48</v>
      </c>
      <c r="D35" s="100" t="s">
        <v>130</v>
      </c>
      <c r="E35" s="100">
        <v>49</v>
      </c>
    </row>
    <row r="36" spans="1:5" x14ac:dyDescent="0.25">
      <c r="A36" s="100" t="s">
        <v>88</v>
      </c>
      <c r="B36" s="100">
        <v>48</v>
      </c>
      <c r="D36" s="100" t="s">
        <v>87</v>
      </c>
      <c r="E36" s="100">
        <v>48</v>
      </c>
    </row>
    <row r="37" spans="1:5" x14ac:dyDescent="0.25">
      <c r="A37" s="100" t="s">
        <v>153</v>
      </c>
      <c r="B37" s="100">
        <v>44</v>
      </c>
      <c r="D37" s="100" t="s">
        <v>122</v>
      </c>
      <c r="E37" s="100">
        <v>55</v>
      </c>
    </row>
    <row r="38" spans="1:5" x14ac:dyDescent="0.25">
      <c r="A38" s="100" t="s">
        <v>72</v>
      </c>
      <c r="B38" s="100">
        <v>54</v>
      </c>
      <c r="D38" s="100" t="s">
        <v>150</v>
      </c>
      <c r="E38" s="100">
        <v>42</v>
      </c>
    </row>
    <row r="39" spans="1:5" x14ac:dyDescent="0.25">
      <c r="A39" s="100" t="s">
        <v>197</v>
      </c>
      <c r="B39" s="100">
        <v>47</v>
      </c>
      <c r="D39" s="100" t="s">
        <v>140</v>
      </c>
      <c r="E39" s="100">
        <v>47</v>
      </c>
    </row>
    <row r="40" spans="1:5" x14ac:dyDescent="0.25">
      <c r="A40" s="100" t="s">
        <v>102</v>
      </c>
      <c r="B40" s="100">
        <v>46</v>
      </c>
      <c r="D40" s="100" t="s">
        <v>195</v>
      </c>
      <c r="E40" s="100">
        <v>50</v>
      </c>
    </row>
    <row r="41" spans="1:5" x14ac:dyDescent="0.25">
      <c r="A41" s="100" t="s">
        <v>168</v>
      </c>
      <c r="B41" s="100">
        <v>59</v>
      </c>
      <c r="D41" s="100" t="s">
        <v>175</v>
      </c>
      <c r="E41" s="100">
        <v>43</v>
      </c>
    </row>
    <row r="42" spans="1:5" x14ac:dyDescent="0.25">
      <c r="A42" s="100" t="s">
        <v>120</v>
      </c>
      <c r="B42" s="100">
        <v>56</v>
      </c>
      <c r="D42" s="100" t="s">
        <v>167</v>
      </c>
      <c r="E42" s="100">
        <v>61</v>
      </c>
    </row>
    <row r="43" spans="1:5" x14ac:dyDescent="0.25">
      <c r="A43" s="100" t="s">
        <v>19</v>
      </c>
      <c r="B43" s="100">
        <v>61</v>
      </c>
      <c r="D43" s="100" t="s">
        <v>51</v>
      </c>
      <c r="E43" s="100">
        <v>45</v>
      </c>
    </row>
    <row r="44" spans="1:5" x14ac:dyDescent="0.25">
      <c r="A44" s="100" t="s">
        <v>166</v>
      </c>
      <c r="B44" s="100">
        <v>63</v>
      </c>
      <c r="D44" s="100" t="s">
        <v>10</v>
      </c>
      <c r="E44" s="100">
        <v>66</v>
      </c>
    </row>
    <row r="45" spans="1:5" x14ac:dyDescent="0.25">
      <c r="A45" s="100" t="s">
        <v>68</v>
      </c>
      <c r="B45" s="100">
        <v>55</v>
      </c>
      <c r="D45" s="100" t="s">
        <v>170</v>
      </c>
      <c r="E45" s="100">
        <v>57</v>
      </c>
    </row>
    <row r="46" spans="1:5" x14ac:dyDescent="0.25">
      <c r="A46" s="100" t="s">
        <v>144</v>
      </c>
      <c r="B46" s="100">
        <v>46</v>
      </c>
      <c r="D46" s="100" t="s">
        <v>139</v>
      </c>
      <c r="E46" s="100">
        <v>48</v>
      </c>
    </row>
    <row r="47" spans="1:5" x14ac:dyDescent="0.25">
      <c r="A47" s="100" t="s">
        <v>114</v>
      </c>
      <c r="B47" s="100">
        <v>60</v>
      </c>
      <c r="D47" s="100" t="s">
        <v>20</v>
      </c>
      <c r="E47" s="100">
        <v>62</v>
      </c>
    </row>
    <row r="48" spans="1:5" x14ac:dyDescent="0.25">
      <c r="A48" s="100" t="s">
        <v>185</v>
      </c>
      <c r="B48" s="100">
        <v>63</v>
      </c>
      <c r="D48" s="100" t="s">
        <v>199</v>
      </c>
      <c r="E48" s="100">
        <v>47</v>
      </c>
    </row>
    <row r="49" spans="1:5" x14ac:dyDescent="0.25">
      <c r="A49" s="100" t="s">
        <v>69</v>
      </c>
      <c r="B49" s="100">
        <v>56</v>
      </c>
      <c r="D49" s="100" t="s">
        <v>6</v>
      </c>
      <c r="E49" s="100">
        <v>68</v>
      </c>
    </row>
    <row r="50" spans="1:5" x14ac:dyDescent="0.25">
      <c r="A50" s="100" t="s">
        <v>18</v>
      </c>
      <c r="B50" s="100">
        <v>62</v>
      </c>
      <c r="D50" s="100" t="s">
        <v>121</v>
      </c>
      <c r="E50" s="100">
        <v>57</v>
      </c>
    </row>
    <row r="51" spans="1:5" x14ac:dyDescent="0.25">
      <c r="A51" s="100" t="s">
        <v>200</v>
      </c>
      <c r="B51" s="100">
        <v>46</v>
      </c>
      <c r="D51" s="100" t="s">
        <v>65</v>
      </c>
      <c r="E51" s="100">
        <v>59</v>
      </c>
    </row>
    <row r="52" spans="1:5" x14ac:dyDescent="0.25">
      <c r="A52" s="100" t="s">
        <v>192</v>
      </c>
      <c r="B52" s="100">
        <v>49</v>
      </c>
      <c r="D52" s="100" t="s">
        <v>111</v>
      </c>
      <c r="E52" s="100">
        <v>46</v>
      </c>
    </row>
    <row r="53" spans="1:5" x14ac:dyDescent="0.25">
      <c r="A53" s="100" t="s">
        <v>23</v>
      </c>
      <c r="B53" s="100">
        <v>59</v>
      </c>
      <c r="D53" s="100" t="s">
        <v>15</v>
      </c>
      <c r="E53" s="100">
        <v>64</v>
      </c>
    </row>
    <row r="54" spans="1:5" x14ac:dyDescent="0.25">
      <c r="A54" s="100" t="s">
        <v>105</v>
      </c>
      <c r="B54" s="100">
        <v>46</v>
      </c>
      <c r="D54" s="100" t="s">
        <v>204</v>
      </c>
      <c r="E54" s="100">
        <v>45</v>
      </c>
    </row>
    <row r="55" spans="1:5" x14ac:dyDescent="0.25">
      <c r="A55" s="100" t="s">
        <v>211</v>
      </c>
      <c r="B55" s="100">
        <v>41</v>
      </c>
      <c r="D55" s="100" t="s">
        <v>16</v>
      </c>
      <c r="E55" s="100">
        <v>63</v>
      </c>
    </row>
    <row r="56" spans="1:5" x14ac:dyDescent="0.25">
      <c r="A56" s="100" t="s">
        <v>24</v>
      </c>
      <c r="B56" s="100">
        <v>58</v>
      </c>
      <c r="D56" s="100" t="s">
        <v>8</v>
      </c>
      <c r="E56" s="100">
        <v>67</v>
      </c>
    </row>
    <row r="57" spans="1:5" x14ac:dyDescent="0.25">
      <c r="A57" s="100" t="s">
        <v>62</v>
      </c>
      <c r="B57" s="100">
        <v>61</v>
      </c>
      <c r="D57" s="100" t="s">
        <v>97</v>
      </c>
      <c r="E57" s="100">
        <v>48</v>
      </c>
    </row>
    <row r="58" spans="1:5" x14ac:dyDescent="0.25">
      <c r="A58" s="100" t="s">
        <v>278</v>
      </c>
      <c r="B58" s="100">
        <v>59</v>
      </c>
      <c r="D58" s="100" t="s">
        <v>55</v>
      </c>
      <c r="E58" s="100">
        <v>44</v>
      </c>
    </row>
    <row r="59" spans="1:5" x14ac:dyDescent="0.25">
      <c r="A59" s="100" t="s">
        <v>169</v>
      </c>
      <c r="B59" s="100">
        <v>60</v>
      </c>
      <c r="D59" s="100" t="s">
        <v>191</v>
      </c>
      <c r="E59" s="100">
        <v>54</v>
      </c>
    </row>
    <row r="60" spans="1:5" x14ac:dyDescent="0.25">
      <c r="A60" s="100" t="s">
        <v>106</v>
      </c>
      <c r="B60" s="100">
        <v>46</v>
      </c>
      <c r="D60" s="100" t="s">
        <v>180</v>
      </c>
      <c r="E60" s="100">
        <v>40</v>
      </c>
    </row>
    <row r="61" spans="1:5" x14ac:dyDescent="0.25">
      <c r="A61" s="100" t="s">
        <v>2</v>
      </c>
      <c r="B61" s="100">
        <v>70</v>
      </c>
      <c r="D61" s="100" t="s">
        <v>181</v>
      </c>
      <c r="E61" s="100">
        <v>39</v>
      </c>
    </row>
    <row r="62" spans="1:5" x14ac:dyDescent="0.25">
      <c r="A62" s="100" t="s">
        <v>49</v>
      </c>
      <c r="B62" s="100">
        <v>47</v>
      </c>
      <c r="D62" s="100" t="s">
        <v>98</v>
      </c>
      <c r="E62" s="100">
        <v>48</v>
      </c>
    </row>
    <row r="63" spans="1:5" x14ac:dyDescent="0.25">
      <c r="A63" s="100" t="s">
        <v>78</v>
      </c>
      <c r="B63" s="100">
        <v>51</v>
      </c>
      <c r="D63" s="100" t="s">
        <v>85</v>
      </c>
      <c r="E63" s="100">
        <v>48</v>
      </c>
    </row>
    <row r="64" spans="1:5" x14ac:dyDescent="0.25">
      <c r="A64" s="100" t="s">
        <v>174</v>
      </c>
      <c r="B64" s="100">
        <v>43</v>
      </c>
      <c r="D64" s="100" t="s">
        <v>28</v>
      </c>
      <c r="E64" s="100">
        <v>57</v>
      </c>
    </row>
    <row r="65" spans="1:5" x14ac:dyDescent="0.25">
      <c r="A65" s="100" t="s">
        <v>36</v>
      </c>
      <c r="B65" s="100">
        <v>52</v>
      </c>
      <c r="D65" s="100" t="s">
        <v>89</v>
      </c>
      <c r="E65" s="100">
        <v>48</v>
      </c>
    </row>
    <row r="66" spans="1:5" x14ac:dyDescent="0.25">
      <c r="A66" s="100" t="s">
        <v>7</v>
      </c>
      <c r="B66" s="100">
        <v>68</v>
      </c>
      <c r="D66" s="100" t="s">
        <v>112</v>
      </c>
      <c r="E66" s="100">
        <v>46</v>
      </c>
    </row>
    <row r="67" spans="1:5" x14ac:dyDescent="0.25">
      <c r="A67" s="100" t="s">
        <v>82</v>
      </c>
      <c r="B67" s="100">
        <v>50</v>
      </c>
      <c r="D67" s="100" t="s">
        <v>137</v>
      </c>
      <c r="E67" s="100">
        <v>47</v>
      </c>
    </row>
    <row r="68" spans="1:5" x14ac:dyDescent="0.25">
      <c r="A68" s="100" t="s">
        <v>91</v>
      </c>
      <c r="B68" s="100">
        <v>48</v>
      </c>
      <c r="D68" s="100" t="s">
        <v>31</v>
      </c>
      <c r="E68" s="100">
        <v>55</v>
      </c>
    </row>
    <row r="69" spans="1:5" x14ac:dyDescent="0.25">
      <c r="A69" s="100" t="s">
        <v>35</v>
      </c>
      <c r="B69" s="100">
        <v>53</v>
      </c>
      <c r="D69" s="100" t="s">
        <v>29</v>
      </c>
      <c r="E69" s="100">
        <v>56</v>
      </c>
    </row>
    <row r="70" spans="1:5" x14ac:dyDescent="0.25">
      <c r="A70" s="100" t="s">
        <v>75</v>
      </c>
      <c r="B70" s="100">
        <v>52</v>
      </c>
      <c r="D70" s="100" t="s">
        <v>113</v>
      </c>
      <c r="E70" s="100">
        <v>46</v>
      </c>
    </row>
    <row r="71" spans="1:5" x14ac:dyDescent="0.25">
      <c r="A71" s="100" t="s">
        <v>54</v>
      </c>
      <c r="B71" s="100">
        <v>45</v>
      </c>
      <c r="D71" s="100" t="s">
        <v>66</v>
      </c>
      <c r="E71" s="100">
        <v>57</v>
      </c>
    </row>
    <row r="72" spans="1:5" x14ac:dyDescent="0.25">
      <c r="A72" s="100" t="s">
        <v>14</v>
      </c>
      <c r="B72" s="100">
        <v>64</v>
      </c>
      <c r="D72" s="100" t="s">
        <v>155</v>
      </c>
      <c r="E72" s="100">
        <v>42</v>
      </c>
    </row>
    <row r="73" spans="1:5" x14ac:dyDescent="0.25">
      <c r="A73" s="100" t="s">
        <v>216</v>
      </c>
      <c r="B73" s="100">
        <v>40</v>
      </c>
      <c r="D73" s="100" t="s">
        <v>205</v>
      </c>
      <c r="E73" s="100">
        <v>44</v>
      </c>
    </row>
    <row r="74" spans="1:5" x14ac:dyDescent="0.25">
      <c r="A74" s="100" t="s">
        <v>145</v>
      </c>
      <c r="B74" s="100">
        <v>43</v>
      </c>
      <c r="D74" s="100" t="s">
        <v>208</v>
      </c>
      <c r="E74" s="100">
        <v>43</v>
      </c>
    </row>
    <row r="75" spans="1:5" x14ac:dyDescent="0.25">
      <c r="A75" s="100" t="s">
        <v>187</v>
      </c>
      <c r="B75" s="100">
        <v>58</v>
      </c>
      <c r="D75" s="100" t="s">
        <v>203</v>
      </c>
      <c r="E75" s="100">
        <v>44</v>
      </c>
    </row>
    <row r="76" spans="1:5" x14ac:dyDescent="0.25">
      <c r="A76" s="100" t="s">
        <v>83</v>
      </c>
      <c r="B76" s="100">
        <v>50</v>
      </c>
      <c r="D76" s="100" t="s">
        <v>25</v>
      </c>
      <c r="E76" s="100">
        <v>60</v>
      </c>
    </row>
    <row r="77" spans="1:5" x14ac:dyDescent="0.25">
      <c r="A77" s="100" t="s">
        <v>81</v>
      </c>
      <c r="B77" s="100">
        <v>50</v>
      </c>
      <c r="D77" s="100" t="s">
        <v>12</v>
      </c>
      <c r="E77" s="100">
        <v>65</v>
      </c>
    </row>
    <row r="78" spans="1:5" x14ac:dyDescent="0.25">
      <c r="A78" s="100" t="s">
        <v>107</v>
      </c>
      <c r="B78" s="100">
        <v>46</v>
      </c>
      <c r="D78" s="100" t="s">
        <v>189</v>
      </c>
      <c r="E78" s="100">
        <v>54</v>
      </c>
    </row>
    <row r="79" spans="1:5" x14ac:dyDescent="0.25">
      <c r="A79" s="100" t="s">
        <v>202</v>
      </c>
      <c r="B79" s="100">
        <v>44</v>
      </c>
      <c r="D79" s="100" t="s">
        <v>99</v>
      </c>
      <c r="E79" s="100">
        <v>48</v>
      </c>
    </row>
    <row r="80" spans="1:5" x14ac:dyDescent="0.25">
      <c r="A80" s="100" t="s">
        <v>193</v>
      </c>
      <c r="B80" s="100">
        <v>48</v>
      </c>
      <c r="D80" s="100" t="s">
        <v>127</v>
      </c>
      <c r="E80" s="100">
        <v>52</v>
      </c>
    </row>
    <row r="81" spans="1:5" x14ac:dyDescent="0.25">
      <c r="A81" s="100" t="s">
        <v>188</v>
      </c>
      <c r="B81" s="100">
        <v>58</v>
      </c>
      <c r="D81" s="100" t="s">
        <v>138</v>
      </c>
      <c r="E81" s="100">
        <v>48</v>
      </c>
    </row>
    <row r="82" spans="1:5" x14ac:dyDescent="0.25">
      <c r="A82" s="100" t="s">
        <v>32</v>
      </c>
      <c r="B82" s="100">
        <v>54</v>
      </c>
      <c r="D82" s="100" t="s">
        <v>178</v>
      </c>
      <c r="E82" s="100">
        <v>45</v>
      </c>
    </row>
    <row r="83" spans="1:5" x14ac:dyDescent="0.25">
      <c r="A83" s="100" t="s">
        <v>128</v>
      </c>
      <c r="B83" s="100">
        <v>51</v>
      </c>
      <c r="D83" s="100" t="s">
        <v>152</v>
      </c>
      <c r="E83" s="100">
        <v>44</v>
      </c>
    </row>
    <row r="84" spans="1:5" x14ac:dyDescent="0.25">
      <c r="A84" s="100" t="s">
        <v>92</v>
      </c>
      <c r="B84" s="100">
        <v>48</v>
      </c>
      <c r="D84" s="100" t="s">
        <v>100</v>
      </c>
      <c r="E84" s="100">
        <v>52</v>
      </c>
    </row>
    <row r="85" spans="1:5" x14ac:dyDescent="0.25">
      <c r="A85" s="100" t="s">
        <v>207</v>
      </c>
      <c r="B85" s="100">
        <v>44</v>
      </c>
      <c r="D85" s="100" t="s">
        <v>101</v>
      </c>
      <c r="E85" s="100">
        <v>48</v>
      </c>
    </row>
    <row r="86" spans="1:5" x14ac:dyDescent="0.25">
      <c r="A86" s="100" t="s">
        <v>179</v>
      </c>
      <c r="B86" s="100">
        <v>41</v>
      </c>
      <c r="D86" s="100" t="s">
        <v>125</v>
      </c>
      <c r="E86" s="100">
        <v>53</v>
      </c>
    </row>
    <row r="87" spans="1:5" x14ac:dyDescent="0.25">
      <c r="A87" s="100" t="s">
        <v>50</v>
      </c>
      <c r="B87" s="100">
        <v>46</v>
      </c>
      <c r="D87" s="100" t="s">
        <v>103</v>
      </c>
      <c r="E87" s="100">
        <v>46</v>
      </c>
    </row>
    <row r="88" spans="1:5" x14ac:dyDescent="0.25">
      <c r="A88" s="100" t="s">
        <v>279</v>
      </c>
      <c r="B88" s="100">
        <v>44</v>
      </c>
      <c r="D88" s="100" t="s">
        <v>182</v>
      </c>
      <c r="E88" s="100">
        <v>38</v>
      </c>
    </row>
    <row r="89" spans="1:5" x14ac:dyDescent="0.25">
      <c r="A89" s="100" t="s">
        <v>210</v>
      </c>
      <c r="B89" s="100">
        <v>42</v>
      </c>
      <c r="D89" s="100" t="s">
        <v>190</v>
      </c>
      <c r="E89" s="100">
        <v>55</v>
      </c>
    </row>
    <row r="90" spans="1:5" x14ac:dyDescent="0.25">
      <c r="A90" s="100" t="s">
        <v>135</v>
      </c>
      <c r="B90" s="100">
        <v>50</v>
      </c>
      <c r="D90" s="100" t="s">
        <v>63</v>
      </c>
      <c r="E90" s="100">
        <v>60</v>
      </c>
    </row>
    <row r="91" spans="1:5" x14ac:dyDescent="0.25">
      <c r="A91" s="100" t="s">
        <v>129</v>
      </c>
      <c r="B91" s="100">
        <v>49</v>
      </c>
      <c r="D91" s="100" t="s">
        <v>142</v>
      </c>
      <c r="E91" s="100">
        <v>46</v>
      </c>
    </row>
    <row r="92" spans="1:5" x14ac:dyDescent="0.25">
      <c r="A92" s="100" t="s">
        <v>116</v>
      </c>
      <c r="B92" s="100">
        <v>58</v>
      </c>
      <c r="D92" s="100" t="s">
        <v>217</v>
      </c>
      <c r="E92" s="100">
        <v>40</v>
      </c>
    </row>
    <row r="93" spans="1:5" x14ac:dyDescent="0.25">
      <c r="A93" s="100" t="s">
        <v>124</v>
      </c>
      <c r="B93" s="100">
        <v>54</v>
      </c>
      <c r="D93" s="100" t="s">
        <v>13</v>
      </c>
      <c r="E93" s="100">
        <v>65</v>
      </c>
    </row>
    <row r="94" spans="1:5" x14ac:dyDescent="0.25">
      <c r="A94" s="100" t="s">
        <v>41</v>
      </c>
      <c r="B94" s="100">
        <v>50</v>
      </c>
      <c r="D94" s="100" t="s">
        <v>9</v>
      </c>
      <c r="E94" s="100">
        <v>67</v>
      </c>
    </row>
    <row r="95" spans="1:5" x14ac:dyDescent="0.25">
      <c r="A95" s="100" t="s">
        <v>45</v>
      </c>
      <c r="B95" s="100">
        <v>48</v>
      </c>
      <c r="D95" s="100" t="s">
        <v>165</v>
      </c>
      <c r="E95" s="100">
        <v>64</v>
      </c>
    </row>
    <row r="96" spans="1:5" x14ac:dyDescent="0.25">
      <c r="A96" s="100" t="s">
        <v>37</v>
      </c>
      <c r="B96" s="100">
        <v>53</v>
      </c>
      <c r="D96" s="100" t="s">
        <v>186</v>
      </c>
      <c r="E96" s="100">
        <v>62</v>
      </c>
    </row>
    <row r="97" spans="1:5" x14ac:dyDescent="0.25">
      <c r="A97" s="100" t="s">
        <v>21</v>
      </c>
      <c r="B97" s="100">
        <v>59</v>
      </c>
      <c r="D97" s="100" t="s">
        <v>176</v>
      </c>
      <c r="E97" s="100">
        <v>43</v>
      </c>
    </row>
    <row r="98" spans="1:5" x14ac:dyDescent="0.25">
      <c r="A98" s="100" t="s">
        <v>5</v>
      </c>
      <c r="B98" s="100">
        <v>69</v>
      </c>
      <c r="D98" s="100" t="s">
        <v>172</v>
      </c>
      <c r="E98" s="100">
        <v>54</v>
      </c>
    </row>
    <row r="99" spans="1:5" x14ac:dyDescent="0.25">
      <c r="A99" s="100" t="s">
        <v>194</v>
      </c>
      <c r="B99" s="100">
        <v>47</v>
      </c>
      <c r="D99" s="100" t="s">
        <v>131</v>
      </c>
      <c r="E99" s="100">
        <v>50</v>
      </c>
    </row>
    <row r="100" spans="1:5" x14ac:dyDescent="0.25">
      <c r="A100" s="100" t="s">
        <v>117</v>
      </c>
      <c r="B100" s="100">
        <v>57</v>
      </c>
      <c r="D100" s="100" t="s">
        <v>148</v>
      </c>
      <c r="E100" s="100">
        <v>45</v>
      </c>
    </row>
    <row r="101" spans="1:5" x14ac:dyDescent="0.25">
      <c r="A101" s="100" t="s">
        <v>126</v>
      </c>
      <c r="B101" s="100">
        <v>51</v>
      </c>
      <c r="D101" s="100" t="s">
        <v>77</v>
      </c>
      <c r="E101" s="100">
        <v>56</v>
      </c>
    </row>
    <row r="102" spans="1:5" x14ac:dyDescent="0.25">
      <c r="A102" s="100" t="s">
        <v>33</v>
      </c>
      <c r="B102" s="100">
        <v>57</v>
      </c>
      <c r="D102" s="100" t="s">
        <v>79</v>
      </c>
      <c r="E102" s="100">
        <v>50</v>
      </c>
    </row>
    <row r="103" spans="1:5" x14ac:dyDescent="0.25">
      <c r="A103" s="100" t="s">
        <v>90</v>
      </c>
      <c r="B103" s="100">
        <v>48</v>
      </c>
    </row>
    <row r="104" spans="1:5" x14ac:dyDescent="0.25">
      <c r="A104" s="100" t="s">
        <v>56</v>
      </c>
      <c r="B104" s="100">
        <v>45</v>
      </c>
    </row>
    <row r="105" spans="1:5" x14ac:dyDescent="0.25">
      <c r="A105" s="100" t="s">
        <v>123</v>
      </c>
      <c r="B105" s="100">
        <v>54</v>
      </c>
    </row>
    <row r="106" spans="1:5" x14ac:dyDescent="0.25">
      <c r="A106" s="100" t="s">
        <v>146</v>
      </c>
      <c r="B106" s="100">
        <v>46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9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1"/>
  <sheetViews>
    <sheetView topLeftCell="C53" workbookViewId="0">
      <selection activeCell="T55" activeCellId="1" sqref="P55:P88 T55:T88"/>
    </sheetView>
  </sheetViews>
  <sheetFormatPr baseColWidth="10" defaultRowHeight="15" x14ac:dyDescent="0.25"/>
  <cols>
    <col min="2" max="2" width="19.140625" customWidth="1"/>
    <col min="3" max="3" width="10.42578125" customWidth="1"/>
    <col min="4" max="4" width="11.42578125" customWidth="1"/>
    <col min="5" max="5" width="18.5703125" customWidth="1"/>
    <col min="6" max="6" width="19.7109375" customWidth="1"/>
    <col min="9" max="9" width="20.85546875" customWidth="1"/>
    <col min="16" max="16" width="19.28515625" customWidth="1"/>
    <col min="20" max="20" width="12.140625" customWidth="1"/>
  </cols>
  <sheetData>
    <row r="1" spans="2:21" s="1" customFormat="1" x14ac:dyDescent="0.25"/>
    <row r="2" spans="2:21" x14ac:dyDescent="0.25">
      <c r="B2" s="176" t="s">
        <v>159</v>
      </c>
      <c r="C2" s="177"/>
      <c r="D2" s="177"/>
      <c r="E2" s="177"/>
      <c r="F2" s="177"/>
      <c r="G2" s="177"/>
      <c r="I2" s="176" t="s">
        <v>160</v>
      </c>
      <c r="J2" s="177"/>
      <c r="K2" s="177"/>
      <c r="L2" s="177"/>
      <c r="M2" s="177"/>
      <c r="N2" s="177"/>
      <c r="P2" s="176" t="s">
        <v>161</v>
      </c>
      <c r="Q2" s="177"/>
      <c r="R2" s="177"/>
      <c r="S2" s="177"/>
      <c r="T2" s="177"/>
      <c r="U2" s="177"/>
    </row>
    <row r="3" spans="2:21" x14ac:dyDescent="0.25">
      <c r="B3" s="6" t="s">
        <v>0</v>
      </c>
      <c r="C3" s="174" t="s">
        <v>57</v>
      </c>
      <c r="D3" s="175"/>
      <c r="E3" s="174" t="s">
        <v>58</v>
      </c>
      <c r="F3" s="178"/>
      <c r="G3" s="22" t="s">
        <v>61</v>
      </c>
      <c r="H3" s="20"/>
      <c r="I3" s="6" t="s">
        <v>0</v>
      </c>
      <c r="J3" s="174" t="s">
        <v>57</v>
      </c>
      <c r="K3" s="175"/>
      <c r="L3" s="174" t="s">
        <v>58</v>
      </c>
      <c r="M3" s="178"/>
      <c r="N3" s="22" t="s">
        <v>61</v>
      </c>
      <c r="P3" s="38" t="s">
        <v>0</v>
      </c>
      <c r="Q3" s="174" t="s">
        <v>57</v>
      </c>
      <c r="R3" s="175"/>
      <c r="S3" s="174" t="s">
        <v>58</v>
      </c>
      <c r="T3" s="178"/>
      <c r="U3" s="22" t="s">
        <v>61</v>
      </c>
    </row>
    <row r="4" spans="2:21" x14ac:dyDescent="0.25">
      <c r="B4" s="8" t="s">
        <v>1</v>
      </c>
      <c r="C4" s="12">
        <v>2015</v>
      </c>
      <c r="D4" s="23">
        <v>2016</v>
      </c>
      <c r="E4" s="19" t="s">
        <v>59</v>
      </c>
      <c r="F4" s="7" t="s">
        <v>60</v>
      </c>
      <c r="G4" s="19"/>
      <c r="I4" s="8" t="s">
        <v>1</v>
      </c>
      <c r="J4" s="12">
        <v>2015</v>
      </c>
      <c r="K4" s="23">
        <v>2016</v>
      </c>
      <c r="L4" s="19" t="s">
        <v>59</v>
      </c>
      <c r="M4" s="7" t="s">
        <v>60</v>
      </c>
      <c r="N4" s="19"/>
      <c r="P4" s="40" t="s">
        <v>1</v>
      </c>
      <c r="Q4" s="12">
        <v>2015</v>
      </c>
      <c r="R4" s="23">
        <v>2016</v>
      </c>
      <c r="S4" s="19" t="s">
        <v>59</v>
      </c>
      <c r="T4" s="39" t="s">
        <v>60</v>
      </c>
      <c r="U4" s="19"/>
    </row>
    <row r="5" spans="2:21" x14ac:dyDescent="0.25">
      <c r="B5" s="3" t="s">
        <v>2</v>
      </c>
      <c r="C5" s="57">
        <v>1</v>
      </c>
      <c r="D5" s="17">
        <v>1</v>
      </c>
      <c r="E5" s="14">
        <v>70</v>
      </c>
      <c r="F5" s="9">
        <v>70</v>
      </c>
      <c r="G5" s="21">
        <f>F5-E5</f>
        <v>0</v>
      </c>
      <c r="I5" s="31" t="s">
        <v>62</v>
      </c>
      <c r="J5" s="57">
        <v>1</v>
      </c>
      <c r="K5" s="58">
        <v>1</v>
      </c>
      <c r="L5" s="14">
        <v>61</v>
      </c>
      <c r="M5" s="10">
        <v>61</v>
      </c>
      <c r="N5" s="21">
        <f t="shared" ref="N5:N36" si="0">M5-L5</f>
        <v>0</v>
      </c>
      <c r="P5" s="47" t="s">
        <v>114</v>
      </c>
      <c r="Q5" s="57">
        <v>1</v>
      </c>
      <c r="R5" s="58">
        <v>1</v>
      </c>
      <c r="S5" s="57">
        <v>60</v>
      </c>
      <c r="T5" s="9">
        <v>60</v>
      </c>
      <c r="U5" s="21">
        <f t="shared" ref="U5:U49" si="1">T5-S5</f>
        <v>0</v>
      </c>
    </row>
    <row r="6" spans="2:21" x14ac:dyDescent="0.25">
      <c r="B6" s="3" t="s">
        <v>4</v>
      </c>
      <c r="C6" s="59">
        <v>3</v>
      </c>
      <c r="D6" s="17">
        <v>2</v>
      </c>
      <c r="E6" s="15">
        <v>69</v>
      </c>
      <c r="F6" s="10">
        <v>70</v>
      </c>
      <c r="G6" s="66">
        <f t="shared" ref="G6:G58" si="2">F6-E6</f>
        <v>1</v>
      </c>
      <c r="I6" s="31" t="s">
        <v>63</v>
      </c>
      <c r="J6" s="59">
        <v>2</v>
      </c>
      <c r="K6" s="60">
        <v>2</v>
      </c>
      <c r="L6" s="15">
        <v>60</v>
      </c>
      <c r="M6" s="10">
        <v>60</v>
      </c>
      <c r="N6" s="21">
        <f t="shared" si="0"/>
        <v>0</v>
      </c>
      <c r="P6" s="47" t="s">
        <v>118</v>
      </c>
      <c r="Q6" s="59">
        <v>5</v>
      </c>
      <c r="R6" s="60">
        <v>2</v>
      </c>
      <c r="S6" s="59">
        <v>57</v>
      </c>
      <c r="T6" s="10">
        <v>59</v>
      </c>
      <c r="U6" s="66">
        <f t="shared" si="1"/>
        <v>2</v>
      </c>
    </row>
    <row r="7" spans="2:21" x14ac:dyDescent="0.25">
      <c r="B7" s="3" t="s">
        <v>3</v>
      </c>
      <c r="C7" s="59">
        <v>2</v>
      </c>
      <c r="D7" s="17">
        <v>3</v>
      </c>
      <c r="E7" s="15">
        <v>70</v>
      </c>
      <c r="F7" s="10">
        <v>69</v>
      </c>
      <c r="G7" s="21">
        <f t="shared" si="2"/>
        <v>-1</v>
      </c>
      <c r="I7" s="31" t="s">
        <v>65</v>
      </c>
      <c r="J7" s="59">
        <v>4</v>
      </c>
      <c r="K7" s="60">
        <v>3</v>
      </c>
      <c r="L7" s="15">
        <v>59</v>
      </c>
      <c r="M7" s="10">
        <v>59</v>
      </c>
      <c r="N7" s="21">
        <f t="shared" si="0"/>
        <v>0</v>
      </c>
      <c r="P7" s="47" t="s">
        <v>115</v>
      </c>
      <c r="Q7" s="59">
        <v>2</v>
      </c>
      <c r="R7" s="60">
        <v>3</v>
      </c>
      <c r="S7" s="59">
        <v>59</v>
      </c>
      <c r="T7" s="10">
        <v>58</v>
      </c>
      <c r="U7" s="21">
        <f t="shared" si="1"/>
        <v>-1</v>
      </c>
    </row>
    <row r="8" spans="2:21" x14ac:dyDescent="0.25">
      <c r="B8" s="3" t="s">
        <v>5</v>
      </c>
      <c r="C8" s="59">
        <v>4</v>
      </c>
      <c r="D8" s="17">
        <v>4</v>
      </c>
      <c r="E8" s="15">
        <v>69</v>
      </c>
      <c r="F8" s="10">
        <v>69</v>
      </c>
      <c r="G8" s="21">
        <f t="shared" si="2"/>
        <v>0</v>
      </c>
      <c r="I8" s="31" t="s">
        <v>64</v>
      </c>
      <c r="J8" s="59">
        <v>3</v>
      </c>
      <c r="K8" s="60">
        <v>4</v>
      </c>
      <c r="L8" s="15">
        <v>59</v>
      </c>
      <c r="M8" s="10">
        <v>59</v>
      </c>
      <c r="N8" s="21">
        <f t="shared" si="0"/>
        <v>0</v>
      </c>
      <c r="P8" s="47" t="s">
        <v>116</v>
      </c>
      <c r="Q8" s="59">
        <v>3</v>
      </c>
      <c r="R8" s="60">
        <v>4</v>
      </c>
      <c r="S8" s="59">
        <v>58</v>
      </c>
      <c r="T8" s="10">
        <v>58</v>
      </c>
      <c r="U8" s="21">
        <f t="shared" si="1"/>
        <v>0</v>
      </c>
    </row>
    <row r="9" spans="2:21" x14ac:dyDescent="0.25">
      <c r="B9" s="3" t="s">
        <v>6</v>
      </c>
      <c r="C9" s="59">
        <v>5</v>
      </c>
      <c r="D9" s="17">
        <v>5</v>
      </c>
      <c r="E9" s="15">
        <v>68</v>
      </c>
      <c r="F9" s="10">
        <v>68</v>
      </c>
      <c r="G9" s="21">
        <f t="shared" si="2"/>
        <v>0</v>
      </c>
      <c r="I9" s="31" t="s">
        <v>71</v>
      </c>
      <c r="J9" s="59">
        <v>10</v>
      </c>
      <c r="K9" s="60">
        <v>5</v>
      </c>
      <c r="L9" s="15">
        <v>56</v>
      </c>
      <c r="M9" s="10">
        <v>58</v>
      </c>
      <c r="N9" s="66">
        <f t="shared" si="0"/>
        <v>2</v>
      </c>
      <c r="P9" s="47" t="s">
        <v>121</v>
      </c>
      <c r="Q9" s="59">
        <v>8</v>
      </c>
      <c r="R9" s="60">
        <v>5</v>
      </c>
      <c r="S9" s="59">
        <v>56</v>
      </c>
      <c r="T9" s="10">
        <v>57</v>
      </c>
      <c r="U9" s="66">
        <f t="shared" si="1"/>
        <v>1</v>
      </c>
    </row>
    <row r="10" spans="2:21" x14ac:dyDescent="0.25">
      <c r="B10" s="3" t="s">
        <v>7</v>
      </c>
      <c r="C10" s="59">
        <v>6</v>
      </c>
      <c r="D10" s="17">
        <v>6</v>
      </c>
      <c r="E10" s="15">
        <v>68</v>
      </c>
      <c r="F10" s="10">
        <v>68</v>
      </c>
      <c r="G10" s="21">
        <f t="shared" si="2"/>
        <v>0</v>
      </c>
      <c r="I10" s="31" t="s">
        <v>67</v>
      </c>
      <c r="J10" s="59">
        <v>6</v>
      </c>
      <c r="K10" s="60">
        <v>6</v>
      </c>
      <c r="L10" s="15">
        <v>57</v>
      </c>
      <c r="M10" s="10">
        <v>57</v>
      </c>
      <c r="N10" s="21">
        <f t="shared" si="0"/>
        <v>0</v>
      </c>
      <c r="P10" s="47" t="s">
        <v>117</v>
      </c>
      <c r="Q10" s="59">
        <v>4</v>
      </c>
      <c r="R10" s="60">
        <v>6</v>
      </c>
      <c r="S10" s="59">
        <v>58</v>
      </c>
      <c r="T10" s="10">
        <v>57</v>
      </c>
      <c r="U10" s="21">
        <f t="shared" si="1"/>
        <v>-1</v>
      </c>
    </row>
    <row r="11" spans="2:21" x14ac:dyDescent="0.25">
      <c r="B11" s="3" t="s">
        <v>8</v>
      </c>
      <c r="C11" s="59">
        <v>7</v>
      </c>
      <c r="D11" s="17">
        <v>7</v>
      </c>
      <c r="E11" s="15">
        <v>67</v>
      </c>
      <c r="F11" s="10">
        <v>67</v>
      </c>
      <c r="G11" s="21">
        <f t="shared" si="2"/>
        <v>0</v>
      </c>
      <c r="I11" s="29" t="s">
        <v>66</v>
      </c>
      <c r="J11" s="59">
        <v>5</v>
      </c>
      <c r="K11" s="60">
        <v>7</v>
      </c>
      <c r="L11" s="15">
        <v>58</v>
      </c>
      <c r="M11" s="10">
        <v>57</v>
      </c>
      <c r="N11" s="21">
        <f t="shared" si="0"/>
        <v>-1</v>
      </c>
      <c r="P11" s="47" t="s">
        <v>120</v>
      </c>
      <c r="Q11" s="59">
        <v>7</v>
      </c>
      <c r="R11" s="60">
        <v>7</v>
      </c>
      <c r="S11" s="59">
        <v>56</v>
      </c>
      <c r="T11" s="10">
        <v>56</v>
      </c>
      <c r="U11" s="21">
        <f t="shared" si="1"/>
        <v>0</v>
      </c>
    </row>
    <row r="12" spans="2:21" x14ac:dyDescent="0.25">
      <c r="B12" s="3" t="s">
        <v>9</v>
      </c>
      <c r="C12" s="59">
        <v>8</v>
      </c>
      <c r="D12" s="17">
        <v>8</v>
      </c>
      <c r="E12" s="15">
        <v>67</v>
      </c>
      <c r="F12" s="10">
        <v>67</v>
      </c>
      <c r="G12" s="21">
        <f t="shared" si="2"/>
        <v>0</v>
      </c>
      <c r="I12" s="29" t="s">
        <v>69</v>
      </c>
      <c r="J12" s="59">
        <v>8</v>
      </c>
      <c r="K12" s="60">
        <v>8</v>
      </c>
      <c r="L12" s="15">
        <v>56</v>
      </c>
      <c r="M12" s="10">
        <v>56</v>
      </c>
      <c r="N12" s="21">
        <f t="shared" si="0"/>
        <v>0</v>
      </c>
      <c r="P12" s="47" t="s">
        <v>119</v>
      </c>
      <c r="Q12" s="59">
        <v>6</v>
      </c>
      <c r="R12" s="60">
        <v>8</v>
      </c>
      <c r="S12" s="59">
        <v>57</v>
      </c>
      <c r="T12" s="10">
        <v>56</v>
      </c>
      <c r="U12" s="21">
        <f t="shared" si="1"/>
        <v>-1</v>
      </c>
    </row>
    <row r="13" spans="2:21" x14ac:dyDescent="0.25">
      <c r="B13" s="3" t="s">
        <v>11</v>
      </c>
      <c r="C13" s="59">
        <v>10</v>
      </c>
      <c r="D13" s="17">
        <v>9</v>
      </c>
      <c r="E13" s="15">
        <v>66</v>
      </c>
      <c r="F13" s="10">
        <v>66</v>
      </c>
      <c r="G13" s="21">
        <f t="shared" si="2"/>
        <v>0</v>
      </c>
      <c r="I13" s="29" t="s">
        <v>77</v>
      </c>
      <c r="J13" s="59">
        <v>16</v>
      </c>
      <c r="K13" s="60">
        <v>9</v>
      </c>
      <c r="L13" s="15">
        <v>52</v>
      </c>
      <c r="M13" s="10">
        <v>56</v>
      </c>
      <c r="N13" s="66">
        <f t="shared" si="0"/>
        <v>4</v>
      </c>
      <c r="P13" s="48" t="s">
        <v>122</v>
      </c>
      <c r="Q13" s="59">
        <v>9</v>
      </c>
      <c r="R13" s="60">
        <v>9</v>
      </c>
      <c r="S13" s="59">
        <v>55</v>
      </c>
      <c r="T13" s="10">
        <v>55</v>
      </c>
      <c r="U13" s="21">
        <f t="shared" si="1"/>
        <v>0</v>
      </c>
    </row>
    <row r="14" spans="2:21" x14ac:dyDescent="0.25">
      <c r="B14" s="3" t="s">
        <v>10</v>
      </c>
      <c r="C14" s="59">
        <v>9</v>
      </c>
      <c r="D14" s="17">
        <v>10</v>
      </c>
      <c r="E14" s="15">
        <v>66</v>
      </c>
      <c r="F14" s="10">
        <v>66</v>
      </c>
      <c r="G14" s="21">
        <f t="shared" si="2"/>
        <v>0</v>
      </c>
      <c r="I14" s="29" t="s">
        <v>68</v>
      </c>
      <c r="J14" s="59">
        <v>7</v>
      </c>
      <c r="K14" s="60">
        <v>10</v>
      </c>
      <c r="L14" s="15">
        <v>56</v>
      </c>
      <c r="M14" s="10">
        <v>55</v>
      </c>
      <c r="N14" s="21">
        <f t="shared" si="0"/>
        <v>-1</v>
      </c>
      <c r="P14" s="53" t="s">
        <v>124</v>
      </c>
      <c r="Q14" s="59">
        <v>11</v>
      </c>
      <c r="R14" s="60">
        <v>10</v>
      </c>
      <c r="S14" s="59">
        <v>54</v>
      </c>
      <c r="T14" s="10">
        <v>54</v>
      </c>
      <c r="U14" s="21">
        <f t="shared" si="1"/>
        <v>0</v>
      </c>
    </row>
    <row r="15" spans="2:21" x14ac:dyDescent="0.25">
      <c r="B15" s="3" t="s">
        <v>13</v>
      </c>
      <c r="C15" s="59">
        <v>12</v>
      </c>
      <c r="D15" s="17">
        <v>11</v>
      </c>
      <c r="E15" s="15">
        <v>65</v>
      </c>
      <c r="F15" s="10">
        <v>65</v>
      </c>
      <c r="G15" s="21">
        <f t="shared" si="2"/>
        <v>0</v>
      </c>
      <c r="I15" s="29" t="s">
        <v>70</v>
      </c>
      <c r="J15" s="59">
        <v>9</v>
      </c>
      <c r="K15" s="60">
        <v>11</v>
      </c>
      <c r="L15" s="15">
        <v>56</v>
      </c>
      <c r="M15" s="10">
        <v>55</v>
      </c>
      <c r="N15" s="21">
        <f t="shared" si="0"/>
        <v>-1</v>
      </c>
      <c r="P15" s="55" t="s">
        <v>123</v>
      </c>
      <c r="Q15" s="59">
        <v>10</v>
      </c>
      <c r="R15" s="60">
        <v>11</v>
      </c>
      <c r="S15" s="59">
        <v>54</v>
      </c>
      <c r="T15" s="10">
        <v>54</v>
      </c>
      <c r="U15" s="21">
        <f t="shared" si="1"/>
        <v>0</v>
      </c>
    </row>
    <row r="16" spans="2:21" x14ac:dyDescent="0.25">
      <c r="B16" s="3" t="s">
        <v>12</v>
      </c>
      <c r="C16" s="59">
        <v>11</v>
      </c>
      <c r="D16" s="17">
        <v>12</v>
      </c>
      <c r="E16" s="15">
        <v>65</v>
      </c>
      <c r="F16" s="10">
        <v>65</v>
      </c>
      <c r="G16" s="21">
        <f t="shared" si="2"/>
        <v>0</v>
      </c>
      <c r="I16" s="29" t="s">
        <v>73</v>
      </c>
      <c r="J16" s="59">
        <v>12</v>
      </c>
      <c r="K16" s="60">
        <v>12</v>
      </c>
      <c r="L16" s="16">
        <v>54</v>
      </c>
      <c r="M16" s="10">
        <v>54</v>
      </c>
      <c r="N16" s="21">
        <f t="shared" si="0"/>
        <v>0</v>
      </c>
      <c r="P16" s="45" t="s">
        <v>125</v>
      </c>
      <c r="Q16" s="59">
        <v>12</v>
      </c>
      <c r="R16" s="60">
        <v>12</v>
      </c>
      <c r="S16" s="59">
        <v>53</v>
      </c>
      <c r="T16" s="10">
        <v>53</v>
      </c>
      <c r="U16" s="21">
        <f t="shared" si="1"/>
        <v>0</v>
      </c>
    </row>
    <row r="17" spans="2:21" x14ac:dyDescent="0.25">
      <c r="B17" s="3" t="s">
        <v>15</v>
      </c>
      <c r="C17" s="59">
        <v>14</v>
      </c>
      <c r="D17" s="17">
        <v>13</v>
      </c>
      <c r="E17" s="15">
        <v>64</v>
      </c>
      <c r="F17" s="10">
        <v>64</v>
      </c>
      <c r="G17" s="21">
        <f t="shared" si="2"/>
        <v>0</v>
      </c>
      <c r="I17" s="43" t="s">
        <v>72</v>
      </c>
      <c r="J17" s="57">
        <v>11</v>
      </c>
      <c r="K17" s="60">
        <v>13</v>
      </c>
      <c r="L17" s="15">
        <v>55</v>
      </c>
      <c r="M17" s="10">
        <v>54</v>
      </c>
      <c r="N17" s="21">
        <f t="shared" si="0"/>
        <v>-1</v>
      </c>
      <c r="P17" s="45" t="s">
        <v>127</v>
      </c>
      <c r="Q17" s="59">
        <v>14</v>
      </c>
      <c r="R17" s="60">
        <v>13</v>
      </c>
      <c r="S17" s="59">
        <v>51</v>
      </c>
      <c r="T17" s="10">
        <v>52</v>
      </c>
      <c r="U17" s="66">
        <f t="shared" si="1"/>
        <v>1</v>
      </c>
    </row>
    <row r="18" spans="2:21" x14ac:dyDescent="0.25">
      <c r="B18" s="3" t="s">
        <v>14</v>
      </c>
      <c r="C18" s="59">
        <v>13</v>
      </c>
      <c r="D18" s="17">
        <v>14</v>
      </c>
      <c r="E18" s="15">
        <v>64</v>
      </c>
      <c r="F18" s="10">
        <v>64</v>
      </c>
      <c r="G18" s="21">
        <f t="shared" si="2"/>
        <v>0</v>
      </c>
      <c r="I18" s="29" t="s">
        <v>76</v>
      </c>
      <c r="J18" s="59">
        <v>15</v>
      </c>
      <c r="K18" s="60">
        <v>14</v>
      </c>
      <c r="L18" s="15">
        <v>52</v>
      </c>
      <c r="M18" s="10">
        <v>52</v>
      </c>
      <c r="N18" s="21">
        <f t="shared" si="0"/>
        <v>0</v>
      </c>
      <c r="P18" s="45" t="s">
        <v>128</v>
      </c>
      <c r="Q18" s="59">
        <v>15</v>
      </c>
      <c r="R18" s="60">
        <v>14</v>
      </c>
      <c r="S18" s="59">
        <v>51</v>
      </c>
      <c r="T18" s="10">
        <v>51</v>
      </c>
      <c r="U18" s="21">
        <f t="shared" si="1"/>
        <v>0</v>
      </c>
    </row>
    <row r="19" spans="2:21" x14ac:dyDescent="0.25">
      <c r="B19" s="3" t="s">
        <v>16</v>
      </c>
      <c r="C19" s="59">
        <v>15</v>
      </c>
      <c r="D19" s="17">
        <v>15</v>
      </c>
      <c r="E19" s="15">
        <v>63</v>
      </c>
      <c r="F19" s="10">
        <v>63</v>
      </c>
      <c r="G19" s="21">
        <f t="shared" si="2"/>
        <v>0</v>
      </c>
      <c r="I19" s="29" t="s">
        <v>75</v>
      </c>
      <c r="J19" s="59">
        <v>14</v>
      </c>
      <c r="K19" s="60">
        <v>15</v>
      </c>
      <c r="L19" s="15">
        <v>52</v>
      </c>
      <c r="M19" s="10">
        <v>52</v>
      </c>
      <c r="N19" s="21">
        <f t="shared" si="0"/>
        <v>0</v>
      </c>
      <c r="P19" s="45" t="s">
        <v>126</v>
      </c>
      <c r="Q19" s="59">
        <v>13</v>
      </c>
      <c r="R19" s="60">
        <v>15</v>
      </c>
      <c r="S19" s="59">
        <v>52</v>
      </c>
      <c r="T19" s="10">
        <v>51</v>
      </c>
      <c r="U19" s="21">
        <f t="shared" si="1"/>
        <v>-1</v>
      </c>
    </row>
    <row r="20" spans="2:21" x14ac:dyDescent="0.25">
      <c r="B20" s="3" t="s">
        <v>17</v>
      </c>
      <c r="C20" s="59">
        <v>16</v>
      </c>
      <c r="D20" s="17">
        <v>16</v>
      </c>
      <c r="E20" s="15">
        <v>63</v>
      </c>
      <c r="F20" s="10">
        <v>63</v>
      </c>
      <c r="G20" s="21">
        <f t="shared" si="2"/>
        <v>0</v>
      </c>
      <c r="I20" s="29" t="s">
        <v>100</v>
      </c>
      <c r="J20" s="59">
        <v>0</v>
      </c>
      <c r="K20" s="60">
        <v>16</v>
      </c>
      <c r="L20" s="15">
        <v>48</v>
      </c>
      <c r="M20" s="10">
        <v>52</v>
      </c>
      <c r="N20" s="66">
        <f t="shared" si="0"/>
        <v>4</v>
      </c>
      <c r="P20" s="45" t="s">
        <v>131</v>
      </c>
      <c r="Q20" s="59">
        <v>18</v>
      </c>
      <c r="R20" s="60">
        <v>16</v>
      </c>
      <c r="S20" s="59">
        <v>50</v>
      </c>
      <c r="T20" s="10">
        <v>50</v>
      </c>
      <c r="U20" s="21">
        <f t="shared" si="1"/>
        <v>0</v>
      </c>
    </row>
    <row r="21" spans="2:21" x14ac:dyDescent="0.25">
      <c r="B21" s="3" t="s">
        <v>18</v>
      </c>
      <c r="C21" s="59">
        <v>17</v>
      </c>
      <c r="D21" s="17">
        <v>17</v>
      </c>
      <c r="E21" s="15">
        <v>62</v>
      </c>
      <c r="F21" s="10">
        <v>62</v>
      </c>
      <c r="G21" s="21">
        <f t="shared" si="2"/>
        <v>0</v>
      </c>
      <c r="I21" s="29" t="s">
        <v>74</v>
      </c>
      <c r="J21" s="59">
        <v>13</v>
      </c>
      <c r="K21" s="60">
        <v>17</v>
      </c>
      <c r="L21" s="15">
        <v>53</v>
      </c>
      <c r="M21" s="10">
        <v>51</v>
      </c>
      <c r="N21" s="21">
        <f t="shared" si="0"/>
        <v>-2</v>
      </c>
      <c r="P21" s="45" t="s">
        <v>133</v>
      </c>
      <c r="Q21" s="59">
        <v>20</v>
      </c>
      <c r="R21" s="60">
        <v>17</v>
      </c>
      <c r="S21" s="59">
        <v>49</v>
      </c>
      <c r="T21" s="10">
        <v>50</v>
      </c>
      <c r="U21" s="66">
        <f t="shared" si="1"/>
        <v>1</v>
      </c>
    </row>
    <row r="22" spans="2:21" x14ac:dyDescent="0.25">
      <c r="B22" s="3" t="s">
        <v>20</v>
      </c>
      <c r="C22" s="59">
        <v>19</v>
      </c>
      <c r="D22" s="17">
        <v>18</v>
      </c>
      <c r="E22" s="15">
        <v>61</v>
      </c>
      <c r="F22" s="10">
        <v>62</v>
      </c>
      <c r="G22" s="66">
        <f t="shared" si="2"/>
        <v>1</v>
      </c>
      <c r="I22" s="29" t="s">
        <v>78</v>
      </c>
      <c r="J22" s="59">
        <v>17</v>
      </c>
      <c r="K22" s="60">
        <v>18</v>
      </c>
      <c r="L22" s="15">
        <v>51</v>
      </c>
      <c r="M22" s="10">
        <v>51</v>
      </c>
      <c r="N22" s="21">
        <f t="shared" si="0"/>
        <v>0</v>
      </c>
      <c r="P22" s="54" t="s">
        <v>135</v>
      </c>
      <c r="Q22" s="59">
        <v>22</v>
      </c>
      <c r="R22" s="60">
        <v>18</v>
      </c>
      <c r="S22" s="59">
        <v>49</v>
      </c>
      <c r="T22" s="10">
        <v>50</v>
      </c>
      <c r="U22" s="66">
        <f t="shared" si="1"/>
        <v>1</v>
      </c>
    </row>
    <row r="23" spans="2:21" x14ac:dyDescent="0.25">
      <c r="B23" s="3" t="s">
        <v>19</v>
      </c>
      <c r="C23" s="59">
        <v>18</v>
      </c>
      <c r="D23" s="17">
        <v>19</v>
      </c>
      <c r="E23" s="15">
        <v>62</v>
      </c>
      <c r="F23" s="10">
        <v>61</v>
      </c>
      <c r="G23" s="21">
        <f t="shared" si="2"/>
        <v>-1</v>
      </c>
      <c r="I23" s="29" t="s">
        <v>81</v>
      </c>
      <c r="J23" s="59">
        <v>0</v>
      </c>
      <c r="K23" s="60">
        <v>19</v>
      </c>
      <c r="L23" s="15">
        <v>48</v>
      </c>
      <c r="M23" s="10">
        <v>50</v>
      </c>
      <c r="N23" s="66">
        <f t="shared" si="0"/>
        <v>2</v>
      </c>
      <c r="P23" s="47" t="s">
        <v>132</v>
      </c>
      <c r="Q23" s="59">
        <v>19</v>
      </c>
      <c r="R23" s="60">
        <v>19</v>
      </c>
      <c r="S23" s="59">
        <v>50</v>
      </c>
      <c r="T23" s="10">
        <v>50</v>
      </c>
      <c r="U23" s="21">
        <f t="shared" si="1"/>
        <v>0</v>
      </c>
    </row>
    <row r="24" spans="2:21" x14ac:dyDescent="0.25">
      <c r="B24" s="3" t="s">
        <v>22</v>
      </c>
      <c r="C24" s="59">
        <v>21</v>
      </c>
      <c r="D24" s="17">
        <v>20</v>
      </c>
      <c r="E24" s="15">
        <v>60</v>
      </c>
      <c r="F24" s="10">
        <v>61</v>
      </c>
      <c r="G24" s="66">
        <f t="shared" si="2"/>
        <v>1</v>
      </c>
      <c r="I24" s="29" t="s">
        <v>82</v>
      </c>
      <c r="J24" s="59">
        <v>0</v>
      </c>
      <c r="K24" s="60">
        <v>20</v>
      </c>
      <c r="L24" s="15">
        <v>48</v>
      </c>
      <c r="M24" s="10">
        <v>50</v>
      </c>
      <c r="N24" s="66">
        <f t="shared" si="0"/>
        <v>2</v>
      </c>
      <c r="P24" s="45" t="s">
        <v>134</v>
      </c>
      <c r="Q24" s="59">
        <v>21</v>
      </c>
      <c r="R24" s="60">
        <v>20</v>
      </c>
      <c r="S24" s="59">
        <v>49</v>
      </c>
      <c r="T24" s="10">
        <v>49</v>
      </c>
      <c r="U24" s="21">
        <f t="shared" si="1"/>
        <v>0</v>
      </c>
    </row>
    <row r="25" spans="2:21" x14ac:dyDescent="0.25">
      <c r="B25" s="3" t="s">
        <v>25</v>
      </c>
      <c r="C25" s="59">
        <v>24</v>
      </c>
      <c r="D25" s="17">
        <v>21</v>
      </c>
      <c r="E25" s="15">
        <v>59</v>
      </c>
      <c r="F25" s="10">
        <v>60</v>
      </c>
      <c r="G25" s="66">
        <f t="shared" si="2"/>
        <v>1</v>
      </c>
      <c r="I25" s="29" t="s">
        <v>83</v>
      </c>
      <c r="J25" s="59">
        <v>0</v>
      </c>
      <c r="K25" s="60">
        <v>21</v>
      </c>
      <c r="L25" s="15">
        <v>48</v>
      </c>
      <c r="M25" s="10">
        <v>50</v>
      </c>
      <c r="N25" s="66">
        <f t="shared" si="0"/>
        <v>2</v>
      </c>
      <c r="P25" s="45" t="s">
        <v>129</v>
      </c>
      <c r="Q25" s="59">
        <v>16</v>
      </c>
      <c r="R25" s="60">
        <v>21</v>
      </c>
      <c r="S25" s="59">
        <v>50</v>
      </c>
      <c r="T25" s="10">
        <v>49</v>
      </c>
      <c r="U25" s="21">
        <f t="shared" si="1"/>
        <v>-1</v>
      </c>
    </row>
    <row r="26" spans="2:21" x14ac:dyDescent="0.25">
      <c r="B26" s="3" t="s">
        <v>27</v>
      </c>
      <c r="C26" s="59">
        <v>26</v>
      </c>
      <c r="D26" s="17">
        <v>22</v>
      </c>
      <c r="E26" s="15">
        <v>58</v>
      </c>
      <c r="F26" s="10">
        <v>60</v>
      </c>
      <c r="G26" s="66">
        <f t="shared" si="2"/>
        <v>2</v>
      </c>
      <c r="I26" s="29" t="s">
        <v>80</v>
      </c>
      <c r="J26" s="59">
        <v>19</v>
      </c>
      <c r="K26" s="60">
        <v>22</v>
      </c>
      <c r="L26" s="15">
        <v>50</v>
      </c>
      <c r="M26" s="10">
        <v>50</v>
      </c>
      <c r="N26" s="21">
        <f t="shared" si="0"/>
        <v>0</v>
      </c>
      <c r="P26" s="53" t="s">
        <v>130</v>
      </c>
      <c r="Q26" s="59">
        <v>17</v>
      </c>
      <c r="R26" s="60">
        <v>22</v>
      </c>
      <c r="S26" s="59">
        <v>50</v>
      </c>
      <c r="T26" s="10">
        <v>49</v>
      </c>
      <c r="U26" s="21">
        <f t="shared" si="1"/>
        <v>-1</v>
      </c>
    </row>
    <row r="27" spans="2:21" x14ac:dyDescent="0.25">
      <c r="B27" s="3" t="s">
        <v>21</v>
      </c>
      <c r="C27" s="59">
        <v>20</v>
      </c>
      <c r="D27" s="17">
        <v>23</v>
      </c>
      <c r="E27" s="15">
        <v>61</v>
      </c>
      <c r="F27" s="10">
        <v>59</v>
      </c>
      <c r="G27" s="21">
        <f t="shared" si="2"/>
        <v>-2</v>
      </c>
      <c r="I27" s="29" t="s">
        <v>79</v>
      </c>
      <c r="J27" s="61">
        <v>18</v>
      </c>
      <c r="K27" s="60">
        <v>23</v>
      </c>
      <c r="L27" s="16">
        <v>50</v>
      </c>
      <c r="M27" s="10">
        <v>50</v>
      </c>
      <c r="N27" s="21">
        <f t="shared" si="0"/>
        <v>0</v>
      </c>
      <c r="P27" s="45" t="s">
        <v>138</v>
      </c>
      <c r="Q27" s="59">
        <v>25</v>
      </c>
      <c r="R27" s="60">
        <v>23</v>
      </c>
      <c r="S27" s="59">
        <v>48</v>
      </c>
      <c r="T27" s="10">
        <v>48</v>
      </c>
      <c r="U27" s="21">
        <f t="shared" si="1"/>
        <v>0</v>
      </c>
    </row>
    <row r="28" spans="2:21" x14ac:dyDescent="0.25">
      <c r="B28" s="3" t="s">
        <v>23</v>
      </c>
      <c r="C28" s="59">
        <v>22</v>
      </c>
      <c r="D28" s="17">
        <v>24</v>
      </c>
      <c r="E28" s="15">
        <v>60</v>
      </c>
      <c r="F28" s="10">
        <v>59</v>
      </c>
      <c r="G28" s="21">
        <f t="shared" si="2"/>
        <v>-1</v>
      </c>
      <c r="I28" s="29" t="s">
        <v>84</v>
      </c>
      <c r="J28" s="59">
        <v>0</v>
      </c>
      <c r="K28" s="60">
        <v>0</v>
      </c>
      <c r="L28" s="15">
        <v>48</v>
      </c>
      <c r="M28" s="32">
        <v>48</v>
      </c>
      <c r="N28" s="21">
        <f t="shared" si="0"/>
        <v>0</v>
      </c>
      <c r="P28" s="53" t="s">
        <v>136</v>
      </c>
      <c r="Q28" s="59">
        <v>23</v>
      </c>
      <c r="R28" s="60">
        <v>24</v>
      </c>
      <c r="S28" s="59">
        <v>48</v>
      </c>
      <c r="T28" s="10">
        <v>48</v>
      </c>
      <c r="U28" s="21">
        <f t="shared" si="1"/>
        <v>0</v>
      </c>
    </row>
    <row r="29" spans="2:21" x14ac:dyDescent="0.25">
      <c r="B29" s="3" t="s">
        <v>24</v>
      </c>
      <c r="C29" s="59">
        <v>23</v>
      </c>
      <c r="D29" s="17">
        <v>25</v>
      </c>
      <c r="E29" s="15">
        <v>59</v>
      </c>
      <c r="F29" s="10">
        <v>58</v>
      </c>
      <c r="G29" s="21">
        <f t="shared" si="2"/>
        <v>-1</v>
      </c>
      <c r="I29" s="29" t="s">
        <v>85</v>
      </c>
      <c r="J29" s="59">
        <v>0</v>
      </c>
      <c r="K29" s="60">
        <v>0</v>
      </c>
      <c r="L29" s="15">
        <v>48</v>
      </c>
      <c r="M29" s="32">
        <v>48</v>
      </c>
      <c r="N29" s="21">
        <f t="shared" si="0"/>
        <v>0</v>
      </c>
      <c r="P29" s="45" t="s">
        <v>139</v>
      </c>
      <c r="Q29" s="59">
        <v>26</v>
      </c>
      <c r="R29" s="60">
        <v>25</v>
      </c>
      <c r="S29" s="59">
        <v>47</v>
      </c>
      <c r="T29" s="10">
        <v>48</v>
      </c>
      <c r="U29" s="66">
        <f t="shared" si="1"/>
        <v>1</v>
      </c>
    </row>
    <row r="30" spans="2:21" x14ac:dyDescent="0.25">
      <c r="B30" s="3" t="s">
        <v>30</v>
      </c>
      <c r="C30" s="59">
        <v>29</v>
      </c>
      <c r="D30" s="17">
        <v>26</v>
      </c>
      <c r="E30" s="15">
        <v>56</v>
      </c>
      <c r="F30" s="10">
        <v>58</v>
      </c>
      <c r="G30" s="66">
        <f t="shared" si="2"/>
        <v>2</v>
      </c>
      <c r="I30" s="29" t="s">
        <v>86</v>
      </c>
      <c r="J30" s="59">
        <v>0</v>
      </c>
      <c r="K30" s="60">
        <v>0</v>
      </c>
      <c r="L30" s="15">
        <v>48</v>
      </c>
      <c r="M30" s="32">
        <v>48</v>
      </c>
      <c r="N30" s="21">
        <f t="shared" si="0"/>
        <v>0</v>
      </c>
      <c r="P30" s="45" t="s">
        <v>141</v>
      </c>
      <c r="Q30" s="59">
        <v>28</v>
      </c>
      <c r="R30" s="60">
        <v>26</v>
      </c>
      <c r="S30" s="59">
        <v>47</v>
      </c>
      <c r="T30" s="10">
        <v>47</v>
      </c>
      <c r="U30" s="21">
        <f t="shared" si="1"/>
        <v>0</v>
      </c>
    </row>
    <row r="31" spans="2:21" x14ac:dyDescent="0.25">
      <c r="B31" s="3" t="s">
        <v>28</v>
      </c>
      <c r="C31" s="59">
        <v>27</v>
      </c>
      <c r="D31" s="17">
        <v>27</v>
      </c>
      <c r="E31" s="15">
        <v>57</v>
      </c>
      <c r="F31" s="10">
        <v>57</v>
      </c>
      <c r="G31" s="21">
        <f t="shared" si="2"/>
        <v>0</v>
      </c>
      <c r="I31" s="29" t="s">
        <v>87</v>
      </c>
      <c r="J31" s="59">
        <v>0</v>
      </c>
      <c r="K31" s="60">
        <v>0</v>
      </c>
      <c r="L31" s="15">
        <v>48</v>
      </c>
      <c r="M31" s="32">
        <v>48</v>
      </c>
      <c r="N31" s="21">
        <f t="shared" si="0"/>
        <v>0</v>
      </c>
      <c r="P31" s="54" t="s">
        <v>137</v>
      </c>
      <c r="Q31" s="59">
        <v>24</v>
      </c>
      <c r="R31" s="60">
        <v>27</v>
      </c>
      <c r="S31" s="59">
        <v>48</v>
      </c>
      <c r="T31" s="10">
        <v>47</v>
      </c>
      <c r="U31" s="21">
        <f t="shared" si="1"/>
        <v>-1</v>
      </c>
    </row>
    <row r="32" spans="2:21" x14ac:dyDescent="0.25">
      <c r="B32" s="3" t="s">
        <v>33</v>
      </c>
      <c r="C32" s="59">
        <v>32</v>
      </c>
      <c r="D32" s="17">
        <v>28</v>
      </c>
      <c r="E32" s="15">
        <v>55</v>
      </c>
      <c r="F32" s="10">
        <v>57</v>
      </c>
      <c r="G32" s="66">
        <f t="shared" si="2"/>
        <v>2</v>
      </c>
      <c r="I32" s="29" t="s">
        <v>88</v>
      </c>
      <c r="J32" s="59">
        <v>0</v>
      </c>
      <c r="K32" s="60">
        <v>0</v>
      </c>
      <c r="L32" s="15">
        <v>48</v>
      </c>
      <c r="M32" s="32">
        <v>48</v>
      </c>
      <c r="N32" s="21">
        <f t="shared" si="0"/>
        <v>0</v>
      </c>
      <c r="P32" s="45" t="s">
        <v>140</v>
      </c>
      <c r="Q32" s="59">
        <v>27</v>
      </c>
      <c r="R32" s="60">
        <v>28</v>
      </c>
      <c r="S32" s="59">
        <v>47</v>
      </c>
      <c r="T32" s="10">
        <v>47</v>
      </c>
      <c r="U32" s="21">
        <f t="shared" si="1"/>
        <v>0</v>
      </c>
    </row>
    <row r="33" spans="2:21" x14ac:dyDescent="0.25">
      <c r="B33" s="3" t="s">
        <v>26</v>
      </c>
      <c r="C33" s="59">
        <v>25</v>
      </c>
      <c r="D33" s="17">
        <v>29</v>
      </c>
      <c r="E33" s="15">
        <v>58</v>
      </c>
      <c r="F33" s="10">
        <v>56</v>
      </c>
      <c r="G33" s="21">
        <f t="shared" si="2"/>
        <v>-2</v>
      </c>
      <c r="I33" s="29" t="s">
        <v>89</v>
      </c>
      <c r="J33" s="59">
        <v>0</v>
      </c>
      <c r="K33" s="60">
        <v>0</v>
      </c>
      <c r="L33" s="15">
        <v>48</v>
      </c>
      <c r="M33" s="32">
        <v>48</v>
      </c>
      <c r="N33" s="21">
        <f t="shared" si="0"/>
        <v>0</v>
      </c>
      <c r="P33" s="45" t="s">
        <v>142</v>
      </c>
      <c r="Q33" s="59">
        <v>29</v>
      </c>
      <c r="R33" s="60">
        <v>29</v>
      </c>
      <c r="S33" s="59">
        <v>46</v>
      </c>
      <c r="T33" s="10">
        <v>46</v>
      </c>
      <c r="U33" s="21">
        <f t="shared" si="1"/>
        <v>0</v>
      </c>
    </row>
    <row r="34" spans="2:21" x14ac:dyDescent="0.25">
      <c r="B34" s="3" t="s">
        <v>29</v>
      </c>
      <c r="C34" s="59">
        <v>28</v>
      </c>
      <c r="D34" s="17">
        <v>30</v>
      </c>
      <c r="E34" s="15">
        <v>57</v>
      </c>
      <c r="F34" s="10">
        <v>56</v>
      </c>
      <c r="G34" s="21">
        <f t="shared" si="2"/>
        <v>-1</v>
      </c>
      <c r="I34" s="29" t="s">
        <v>90</v>
      </c>
      <c r="J34" s="59">
        <v>0</v>
      </c>
      <c r="K34" s="60">
        <v>0</v>
      </c>
      <c r="L34" s="15">
        <v>48</v>
      </c>
      <c r="M34" s="32">
        <v>48</v>
      </c>
      <c r="N34" s="21">
        <f t="shared" si="0"/>
        <v>0</v>
      </c>
      <c r="P34" s="45" t="s">
        <v>144</v>
      </c>
      <c r="Q34" s="59">
        <v>31</v>
      </c>
      <c r="R34" s="60">
        <v>30</v>
      </c>
      <c r="S34" s="59">
        <v>46</v>
      </c>
      <c r="T34" s="10">
        <v>46</v>
      </c>
      <c r="U34" s="21">
        <f t="shared" si="1"/>
        <v>0</v>
      </c>
    </row>
    <row r="35" spans="2:21" x14ac:dyDescent="0.25">
      <c r="B35" s="3" t="s">
        <v>31</v>
      </c>
      <c r="C35" s="59">
        <v>30</v>
      </c>
      <c r="D35" s="17">
        <v>31</v>
      </c>
      <c r="E35" s="15">
        <v>56</v>
      </c>
      <c r="F35" s="10">
        <v>55</v>
      </c>
      <c r="G35" s="21">
        <f t="shared" si="2"/>
        <v>-1</v>
      </c>
      <c r="I35" s="29" t="s">
        <v>91</v>
      </c>
      <c r="J35" s="59">
        <v>0</v>
      </c>
      <c r="K35" s="60">
        <v>0</v>
      </c>
      <c r="L35" s="15">
        <v>48</v>
      </c>
      <c r="M35" s="32">
        <v>48</v>
      </c>
      <c r="N35" s="21">
        <f t="shared" si="0"/>
        <v>0</v>
      </c>
      <c r="P35" s="45" t="s">
        <v>146</v>
      </c>
      <c r="Q35" s="59">
        <v>33</v>
      </c>
      <c r="R35" s="60">
        <v>31</v>
      </c>
      <c r="S35" s="59">
        <v>45</v>
      </c>
      <c r="T35" s="10">
        <v>46</v>
      </c>
      <c r="U35" s="66">
        <f t="shared" si="1"/>
        <v>1</v>
      </c>
    </row>
    <row r="36" spans="2:21" x14ac:dyDescent="0.25">
      <c r="B36" s="2" t="s">
        <v>39</v>
      </c>
      <c r="C36" s="59">
        <v>38</v>
      </c>
      <c r="D36" s="17">
        <v>32</v>
      </c>
      <c r="E36" s="15">
        <v>52</v>
      </c>
      <c r="F36" s="10">
        <v>55</v>
      </c>
      <c r="G36" s="66">
        <f t="shared" si="2"/>
        <v>3</v>
      </c>
      <c r="I36" s="29" t="s">
        <v>92</v>
      </c>
      <c r="J36" s="59">
        <v>0</v>
      </c>
      <c r="K36" s="60">
        <v>0</v>
      </c>
      <c r="L36" s="15">
        <v>48</v>
      </c>
      <c r="M36" s="32">
        <v>48</v>
      </c>
      <c r="N36" s="21">
        <f t="shared" si="0"/>
        <v>0</v>
      </c>
      <c r="P36" s="45" t="s">
        <v>143</v>
      </c>
      <c r="Q36" s="59">
        <v>30</v>
      </c>
      <c r="R36" s="60">
        <v>32</v>
      </c>
      <c r="S36" s="59">
        <v>46</v>
      </c>
      <c r="T36" s="10">
        <v>45</v>
      </c>
      <c r="U36" s="21">
        <f t="shared" si="1"/>
        <v>-1</v>
      </c>
    </row>
    <row r="37" spans="2:21" x14ac:dyDescent="0.25">
      <c r="B37" s="3" t="s">
        <v>32</v>
      </c>
      <c r="C37" s="59">
        <v>31</v>
      </c>
      <c r="D37" s="17">
        <v>33</v>
      </c>
      <c r="E37" s="15">
        <v>55</v>
      </c>
      <c r="F37" s="10">
        <v>54</v>
      </c>
      <c r="G37" s="21">
        <f t="shared" si="2"/>
        <v>-1</v>
      </c>
      <c r="I37" s="29" t="s">
        <v>93</v>
      </c>
      <c r="J37" s="59">
        <v>0</v>
      </c>
      <c r="K37" s="60">
        <v>0</v>
      </c>
      <c r="L37" s="15">
        <v>48</v>
      </c>
      <c r="M37" s="32">
        <v>48</v>
      </c>
      <c r="N37" s="21">
        <f t="shared" ref="N37:N56" si="3">M37-L37</f>
        <v>0</v>
      </c>
      <c r="P37" s="45" t="s">
        <v>148</v>
      </c>
      <c r="Q37" s="59">
        <v>35</v>
      </c>
      <c r="R37" s="60">
        <v>33</v>
      </c>
      <c r="S37" s="59">
        <v>44</v>
      </c>
      <c r="T37" s="10">
        <v>45</v>
      </c>
      <c r="U37" s="66">
        <f t="shared" si="1"/>
        <v>1</v>
      </c>
    </row>
    <row r="38" spans="2:21" x14ac:dyDescent="0.25">
      <c r="B38" s="3" t="s">
        <v>34</v>
      </c>
      <c r="C38" s="59">
        <v>33</v>
      </c>
      <c r="D38" s="17">
        <v>34</v>
      </c>
      <c r="E38" s="15">
        <v>54</v>
      </c>
      <c r="F38" s="10">
        <v>54</v>
      </c>
      <c r="G38" s="21">
        <f t="shared" si="2"/>
        <v>0</v>
      </c>
      <c r="I38" s="29" t="s">
        <v>94</v>
      </c>
      <c r="J38" s="59">
        <v>0</v>
      </c>
      <c r="K38" s="60">
        <v>0</v>
      </c>
      <c r="L38" s="15">
        <v>48</v>
      </c>
      <c r="M38" s="32">
        <v>48</v>
      </c>
      <c r="N38" s="21">
        <f t="shared" si="3"/>
        <v>0</v>
      </c>
      <c r="P38" s="45" t="s">
        <v>149</v>
      </c>
      <c r="Q38" s="59">
        <v>36</v>
      </c>
      <c r="R38" s="60">
        <v>34</v>
      </c>
      <c r="S38" s="59">
        <v>44</v>
      </c>
      <c r="T38" s="10">
        <v>45</v>
      </c>
      <c r="U38" s="66">
        <f t="shared" si="1"/>
        <v>1</v>
      </c>
    </row>
    <row r="39" spans="2:21" x14ac:dyDescent="0.25">
      <c r="B39" s="3" t="s">
        <v>37</v>
      </c>
      <c r="C39" s="59">
        <v>36</v>
      </c>
      <c r="D39" s="17">
        <v>35</v>
      </c>
      <c r="E39" s="15">
        <v>53</v>
      </c>
      <c r="F39" s="10">
        <v>53</v>
      </c>
      <c r="G39" s="21">
        <f t="shared" si="2"/>
        <v>0</v>
      </c>
      <c r="I39" s="29" t="s">
        <v>95</v>
      </c>
      <c r="J39" s="59">
        <v>0</v>
      </c>
      <c r="K39" s="60">
        <v>0</v>
      </c>
      <c r="L39" s="15">
        <v>48</v>
      </c>
      <c r="M39" s="32">
        <v>48</v>
      </c>
      <c r="N39" s="21">
        <f t="shared" si="3"/>
        <v>0</v>
      </c>
      <c r="P39" s="45" t="s">
        <v>152</v>
      </c>
      <c r="Q39" s="59">
        <v>39</v>
      </c>
      <c r="R39" s="60">
        <v>35</v>
      </c>
      <c r="S39" s="59">
        <v>43</v>
      </c>
      <c r="T39" s="10">
        <v>44</v>
      </c>
      <c r="U39" s="66">
        <f t="shared" si="1"/>
        <v>1</v>
      </c>
    </row>
    <row r="40" spans="2:21" x14ac:dyDescent="0.25">
      <c r="B40" s="3" t="s">
        <v>35</v>
      </c>
      <c r="C40" s="59">
        <v>34</v>
      </c>
      <c r="D40" s="17">
        <v>36</v>
      </c>
      <c r="E40" s="15">
        <v>54</v>
      </c>
      <c r="F40" s="10">
        <v>53</v>
      </c>
      <c r="G40" s="21">
        <f t="shared" si="2"/>
        <v>-1</v>
      </c>
      <c r="I40" s="29" t="s">
        <v>96</v>
      </c>
      <c r="J40" s="59">
        <v>0</v>
      </c>
      <c r="K40" s="60">
        <v>0</v>
      </c>
      <c r="L40" s="15">
        <v>48</v>
      </c>
      <c r="M40" s="32">
        <v>48</v>
      </c>
      <c r="N40" s="21">
        <f t="shared" si="3"/>
        <v>0</v>
      </c>
      <c r="P40" s="45" t="s">
        <v>153</v>
      </c>
      <c r="Q40" s="59">
        <v>40</v>
      </c>
      <c r="R40" s="60">
        <v>36</v>
      </c>
      <c r="S40" s="59">
        <v>43</v>
      </c>
      <c r="T40" s="10">
        <v>44</v>
      </c>
      <c r="U40" s="66">
        <f t="shared" si="1"/>
        <v>1</v>
      </c>
    </row>
    <row r="41" spans="2:21" x14ac:dyDescent="0.25">
      <c r="B41" s="3" t="s">
        <v>36</v>
      </c>
      <c r="C41" s="59">
        <v>35</v>
      </c>
      <c r="D41" s="17">
        <v>37</v>
      </c>
      <c r="E41" s="15">
        <v>53</v>
      </c>
      <c r="F41" s="10">
        <v>52</v>
      </c>
      <c r="G41" s="21">
        <f t="shared" si="2"/>
        <v>-1</v>
      </c>
      <c r="I41" s="29" t="s">
        <v>97</v>
      </c>
      <c r="J41" s="59">
        <v>0</v>
      </c>
      <c r="K41" s="60">
        <v>0</v>
      </c>
      <c r="L41" s="15">
        <v>48</v>
      </c>
      <c r="M41" s="32">
        <v>48</v>
      </c>
      <c r="N41" s="21">
        <f t="shared" si="3"/>
        <v>0</v>
      </c>
      <c r="P41" s="45" t="s">
        <v>151</v>
      </c>
      <c r="Q41" s="59">
        <v>38</v>
      </c>
      <c r="R41" s="60">
        <v>37</v>
      </c>
      <c r="S41" s="59">
        <v>43</v>
      </c>
      <c r="T41" s="10">
        <v>44</v>
      </c>
      <c r="U41" s="66">
        <f t="shared" si="1"/>
        <v>1</v>
      </c>
    </row>
    <row r="42" spans="2:21" x14ac:dyDescent="0.25">
      <c r="B42" s="3" t="s">
        <v>38</v>
      </c>
      <c r="C42" s="59">
        <v>37</v>
      </c>
      <c r="D42" s="17">
        <v>38</v>
      </c>
      <c r="E42" s="15">
        <v>52</v>
      </c>
      <c r="F42" s="10">
        <v>52</v>
      </c>
      <c r="G42" s="21">
        <f t="shared" si="2"/>
        <v>0</v>
      </c>
      <c r="I42" s="29" t="s">
        <v>98</v>
      </c>
      <c r="J42" s="59">
        <v>0</v>
      </c>
      <c r="K42" s="60">
        <v>0</v>
      </c>
      <c r="L42" s="15">
        <v>48</v>
      </c>
      <c r="M42" s="32">
        <v>48</v>
      </c>
      <c r="N42" s="21">
        <f t="shared" si="3"/>
        <v>0</v>
      </c>
      <c r="P42" s="45" t="s">
        <v>147</v>
      </c>
      <c r="Q42" s="59">
        <v>34</v>
      </c>
      <c r="R42" s="60">
        <v>38</v>
      </c>
      <c r="S42" s="59">
        <v>45</v>
      </c>
      <c r="T42" s="10">
        <v>43</v>
      </c>
      <c r="U42" s="21">
        <f t="shared" si="1"/>
        <v>-2</v>
      </c>
    </row>
    <row r="43" spans="2:21" x14ac:dyDescent="0.25">
      <c r="B43" s="3" t="s">
        <v>43</v>
      </c>
      <c r="C43" s="59">
        <v>42</v>
      </c>
      <c r="D43" s="17">
        <v>39</v>
      </c>
      <c r="E43" s="15">
        <v>50</v>
      </c>
      <c r="F43" s="10">
        <v>51</v>
      </c>
      <c r="G43" s="66">
        <f t="shared" si="2"/>
        <v>1</v>
      </c>
      <c r="I43" s="29" t="s">
        <v>99</v>
      </c>
      <c r="J43" s="59">
        <v>0</v>
      </c>
      <c r="K43" s="60">
        <v>0</v>
      </c>
      <c r="L43" s="15">
        <v>48</v>
      </c>
      <c r="M43" s="32">
        <v>48</v>
      </c>
      <c r="N43" s="21">
        <f t="shared" si="3"/>
        <v>0</v>
      </c>
      <c r="P43" s="45" t="s">
        <v>157</v>
      </c>
      <c r="Q43" s="59">
        <v>44</v>
      </c>
      <c r="R43" s="60">
        <v>39</v>
      </c>
      <c r="S43" s="59">
        <v>42</v>
      </c>
      <c r="T43" s="10">
        <v>43</v>
      </c>
      <c r="U43" s="66">
        <f t="shared" si="1"/>
        <v>1</v>
      </c>
    </row>
    <row r="44" spans="2:21" x14ac:dyDescent="0.25">
      <c r="B44" s="3" t="s">
        <v>40</v>
      </c>
      <c r="C44" s="59">
        <v>39</v>
      </c>
      <c r="D44" s="17">
        <v>40</v>
      </c>
      <c r="E44" s="15">
        <v>51</v>
      </c>
      <c r="F44" s="10">
        <v>51</v>
      </c>
      <c r="G44" s="21">
        <f t="shared" si="2"/>
        <v>0</v>
      </c>
      <c r="I44" s="29" t="s">
        <v>101</v>
      </c>
      <c r="J44" s="59">
        <v>0</v>
      </c>
      <c r="K44" s="60">
        <v>0</v>
      </c>
      <c r="L44" s="16">
        <v>48</v>
      </c>
      <c r="M44" s="33">
        <v>48</v>
      </c>
      <c r="N44" s="21">
        <f t="shared" si="3"/>
        <v>0</v>
      </c>
      <c r="P44" s="45" t="s">
        <v>156</v>
      </c>
      <c r="Q44" s="59">
        <v>43</v>
      </c>
      <c r="R44" s="60">
        <v>40</v>
      </c>
      <c r="S44" s="59">
        <v>42</v>
      </c>
      <c r="T44" s="10">
        <v>43</v>
      </c>
      <c r="U44" s="66">
        <f t="shared" si="1"/>
        <v>1</v>
      </c>
    </row>
    <row r="45" spans="2:21" x14ac:dyDescent="0.25">
      <c r="B45" s="3" t="s">
        <v>41</v>
      </c>
      <c r="C45" s="59">
        <v>40</v>
      </c>
      <c r="D45" s="17">
        <v>41</v>
      </c>
      <c r="E45" s="15">
        <v>51</v>
      </c>
      <c r="F45" s="10">
        <v>50</v>
      </c>
      <c r="G45" s="21">
        <f t="shared" si="2"/>
        <v>-1</v>
      </c>
      <c r="I45" s="36" t="s">
        <v>102</v>
      </c>
      <c r="J45" s="57">
        <v>0</v>
      </c>
      <c r="K45" s="60">
        <v>0</v>
      </c>
      <c r="L45" s="15">
        <v>46</v>
      </c>
      <c r="M45" s="32">
        <v>46</v>
      </c>
      <c r="N45" s="21">
        <f t="shared" si="3"/>
        <v>0</v>
      </c>
      <c r="P45" s="45" t="s">
        <v>145</v>
      </c>
      <c r="Q45" s="59">
        <v>32</v>
      </c>
      <c r="R45" s="60">
        <v>41</v>
      </c>
      <c r="S45" s="59">
        <v>45</v>
      </c>
      <c r="T45" s="10">
        <v>43</v>
      </c>
      <c r="U45" s="21">
        <f t="shared" si="1"/>
        <v>-2</v>
      </c>
    </row>
    <row r="46" spans="2:21" x14ac:dyDescent="0.25">
      <c r="B46" s="3" t="s">
        <v>47</v>
      </c>
      <c r="C46" s="59">
        <v>46</v>
      </c>
      <c r="D46" s="17">
        <v>42</v>
      </c>
      <c r="E46" s="15">
        <v>48</v>
      </c>
      <c r="F46" s="10">
        <v>50</v>
      </c>
      <c r="G46" s="66">
        <f t="shared" si="2"/>
        <v>2</v>
      </c>
      <c r="I46" s="29" t="s">
        <v>103</v>
      </c>
      <c r="J46" s="59">
        <v>0</v>
      </c>
      <c r="K46" s="60">
        <v>0</v>
      </c>
      <c r="L46" s="15">
        <v>46</v>
      </c>
      <c r="M46" s="32">
        <v>46</v>
      </c>
      <c r="N46" s="21">
        <f t="shared" si="3"/>
        <v>0</v>
      </c>
      <c r="P46" s="45" t="s">
        <v>154</v>
      </c>
      <c r="Q46" s="59">
        <v>41</v>
      </c>
      <c r="R46" s="60">
        <v>42</v>
      </c>
      <c r="S46" s="59">
        <v>43</v>
      </c>
      <c r="T46" s="10">
        <v>42</v>
      </c>
      <c r="U46" s="21">
        <f t="shared" si="1"/>
        <v>-1</v>
      </c>
    </row>
    <row r="47" spans="2:21" x14ac:dyDescent="0.25">
      <c r="B47" s="3" t="s">
        <v>44</v>
      </c>
      <c r="C47" s="59">
        <v>43</v>
      </c>
      <c r="D47" s="17">
        <v>43</v>
      </c>
      <c r="E47" s="15">
        <v>49</v>
      </c>
      <c r="F47" s="10">
        <v>49</v>
      </c>
      <c r="G47" s="21">
        <f t="shared" si="2"/>
        <v>0</v>
      </c>
      <c r="I47" s="29" t="s">
        <v>104</v>
      </c>
      <c r="J47" s="59">
        <v>0</v>
      </c>
      <c r="K47" s="60">
        <v>0</v>
      </c>
      <c r="L47" s="15">
        <v>46</v>
      </c>
      <c r="M47" s="32">
        <v>46</v>
      </c>
      <c r="N47" s="21">
        <f t="shared" si="3"/>
        <v>0</v>
      </c>
      <c r="P47" s="45" t="s">
        <v>155</v>
      </c>
      <c r="Q47" s="59">
        <v>42</v>
      </c>
      <c r="R47" s="60">
        <v>44</v>
      </c>
      <c r="S47" s="59">
        <v>42</v>
      </c>
      <c r="T47" s="10">
        <v>42</v>
      </c>
      <c r="U47" s="21">
        <f t="shared" si="1"/>
        <v>0</v>
      </c>
    </row>
    <row r="48" spans="2:21" x14ac:dyDescent="0.25">
      <c r="B48" s="3" t="s">
        <v>42</v>
      </c>
      <c r="C48" s="59">
        <v>41</v>
      </c>
      <c r="D48" s="17">
        <v>44</v>
      </c>
      <c r="E48" s="15">
        <v>50</v>
      </c>
      <c r="F48" s="10">
        <v>49</v>
      </c>
      <c r="G48" s="21">
        <f t="shared" si="2"/>
        <v>-1</v>
      </c>
      <c r="I48" s="29" t="s">
        <v>105</v>
      </c>
      <c r="J48" s="59">
        <v>0</v>
      </c>
      <c r="K48" s="60">
        <v>0</v>
      </c>
      <c r="L48" s="15">
        <v>46</v>
      </c>
      <c r="M48" s="32">
        <v>46</v>
      </c>
      <c r="N48" s="21">
        <f t="shared" si="3"/>
        <v>0</v>
      </c>
      <c r="P48" s="45" t="s">
        <v>150</v>
      </c>
      <c r="Q48" s="59">
        <v>37</v>
      </c>
      <c r="R48" s="60">
        <v>45</v>
      </c>
      <c r="S48" s="59">
        <v>44</v>
      </c>
      <c r="T48" s="10">
        <v>42</v>
      </c>
      <c r="U48" s="21">
        <f t="shared" si="1"/>
        <v>-2</v>
      </c>
    </row>
    <row r="49" spans="2:21" x14ac:dyDescent="0.25">
      <c r="B49" s="3" t="s">
        <v>46</v>
      </c>
      <c r="C49" s="59">
        <v>45</v>
      </c>
      <c r="D49" s="17">
        <v>45</v>
      </c>
      <c r="E49" s="15">
        <v>48</v>
      </c>
      <c r="F49" s="10">
        <v>48</v>
      </c>
      <c r="G49" s="21">
        <f t="shared" si="2"/>
        <v>0</v>
      </c>
      <c r="I49" s="29" t="s">
        <v>106</v>
      </c>
      <c r="J49" s="59">
        <v>0</v>
      </c>
      <c r="K49" s="60">
        <v>0</v>
      </c>
      <c r="L49" s="15">
        <v>46</v>
      </c>
      <c r="M49" s="32">
        <v>46</v>
      </c>
      <c r="N49" s="21">
        <f t="shared" si="3"/>
        <v>0</v>
      </c>
      <c r="P49" s="46" t="s">
        <v>158</v>
      </c>
      <c r="Q49" s="61">
        <v>45</v>
      </c>
      <c r="R49" s="62">
        <v>46</v>
      </c>
      <c r="S49" s="61">
        <v>41</v>
      </c>
      <c r="T49" s="11">
        <v>41</v>
      </c>
      <c r="U49" s="44">
        <f t="shared" si="1"/>
        <v>0</v>
      </c>
    </row>
    <row r="50" spans="2:21" x14ac:dyDescent="0.25">
      <c r="B50" s="3" t="s">
        <v>45</v>
      </c>
      <c r="C50" s="59">
        <v>44</v>
      </c>
      <c r="D50" s="17">
        <v>46</v>
      </c>
      <c r="E50" s="15">
        <v>49</v>
      </c>
      <c r="F50" s="10">
        <v>48</v>
      </c>
      <c r="G50" s="21">
        <f t="shared" si="2"/>
        <v>-1</v>
      </c>
      <c r="I50" s="29" t="s">
        <v>107</v>
      </c>
      <c r="J50" s="59">
        <v>0</v>
      </c>
      <c r="K50" s="60">
        <v>0</v>
      </c>
      <c r="L50" s="15">
        <v>46</v>
      </c>
      <c r="M50" s="32">
        <v>46</v>
      </c>
      <c r="N50" s="21">
        <f t="shared" si="3"/>
        <v>0</v>
      </c>
      <c r="P50" s="49"/>
      <c r="Q50" s="51"/>
      <c r="R50" s="50"/>
      <c r="S50" s="28"/>
      <c r="T50" s="50"/>
      <c r="U50" s="27"/>
    </row>
    <row r="51" spans="2:21" x14ac:dyDescent="0.25">
      <c r="B51" s="3" t="s">
        <v>49</v>
      </c>
      <c r="C51" s="59">
        <v>48</v>
      </c>
      <c r="D51" s="17">
        <v>47</v>
      </c>
      <c r="E51" s="15">
        <v>47</v>
      </c>
      <c r="F51" s="10">
        <v>47</v>
      </c>
      <c r="G51" s="21">
        <f t="shared" si="2"/>
        <v>0</v>
      </c>
      <c r="I51" s="29" t="s">
        <v>108</v>
      </c>
      <c r="J51" s="59">
        <v>0</v>
      </c>
      <c r="K51" s="60">
        <v>0</v>
      </c>
      <c r="L51" s="15">
        <v>46</v>
      </c>
      <c r="M51" s="32">
        <v>46</v>
      </c>
      <c r="N51" s="21">
        <f t="shared" si="3"/>
        <v>0</v>
      </c>
      <c r="P51" s="49"/>
      <c r="Q51" s="51"/>
      <c r="R51" s="50"/>
      <c r="S51" s="28"/>
      <c r="T51" s="50"/>
      <c r="U51" s="27"/>
    </row>
    <row r="52" spans="2:21" x14ac:dyDescent="0.25">
      <c r="B52" s="3" t="s">
        <v>52</v>
      </c>
      <c r="C52" s="59">
        <v>51</v>
      </c>
      <c r="D52" s="17">
        <v>48</v>
      </c>
      <c r="E52" s="15">
        <v>45</v>
      </c>
      <c r="F52" s="10">
        <v>47</v>
      </c>
      <c r="G52" s="66">
        <f t="shared" si="2"/>
        <v>2</v>
      </c>
      <c r="I52" s="29" t="s">
        <v>109</v>
      </c>
      <c r="J52" s="59">
        <v>0</v>
      </c>
      <c r="K52" s="60">
        <v>0</v>
      </c>
      <c r="L52" s="15">
        <v>46</v>
      </c>
      <c r="M52" s="32">
        <v>46</v>
      </c>
      <c r="N52" s="21">
        <f t="shared" si="3"/>
        <v>0</v>
      </c>
      <c r="P52" s="176" t="s">
        <v>218</v>
      </c>
      <c r="Q52" s="177"/>
      <c r="R52" s="177"/>
      <c r="S52" s="177"/>
      <c r="T52" s="177"/>
      <c r="U52" s="177"/>
    </row>
    <row r="53" spans="2:21" x14ac:dyDescent="0.25">
      <c r="B53" s="5" t="s">
        <v>50</v>
      </c>
      <c r="C53" s="59">
        <v>49</v>
      </c>
      <c r="D53" s="17">
        <v>49</v>
      </c>
      <c r="E53" s="15">
        <v>46</v>
      </c>
      <c r="F53" s="10">
        <v>46</v>
      </c>
      <c r="G53" s="21">
        <f t="shared" si="2"/>
        <v>0</v>
      </c>
      <c r="I53" s="29" t="s">
        <v>110</v>
      </c>
      <c r="J53" s="59">
        <v>0</v>
      </c>
      <c r="K53" s="60">
        <v>0</v>
      </c>
      <c r="L53" s="15">
        <v>46</v>
      </c>
      <c r="M53" s="32">
        <v>46</v>
      </c>
      <c r="N53" s="21">
        <f t="shared" si="3"/>
        <v>0</v>
      </c>
      <c r="P53" s="38" t="s">
        <v>0</v>
      </c>
      <c r="Q53" s="174" t="s">
        <v>57</v>
      </c>
      <c r="R53" s="175"/>
      <c r="S53" s="174" t="s">
        <v>58</v>
      </c>
      <c r="T53" s="175"/>
      <c r="U53" s="22" t="s">
        <v>61</v>
      </c>
    </row>
    <row r="54" spans="2:21" x14ac:dyDescent="0.25">
      <c r="B54" s="3" t="s">
        <v>48</v>
      </c>
      <c r="C54" s="59">
        <v>47</v>
      </c>
      <c r="D54" s="17">
        <v>50</v>
      </c>
      <c r="E54" s="15">
        <v>47</v>
      </c>
      <c r="F54" s="10">
        <v>46</v>
      </c>
      <c r="G54" s="21">
        <f t="shared" si="2"/>
        <v>-1</v>
      </c>
      <c r="I54" s="29" t="s">
        <v>111</v>
      </c>
      <c r="J54" s="59">
        <v>0</v>
      </c>
      <c r="K54" s="60">
        <v>0</v>
      </c>
      <c r="L54" s="15">
        <v>46</v>
      </c>
      <c r="M54" s="32">
        <v>46</v>
      </c>
      <c r="N54" s="21">
        <f t="shared" si="3"/>
        <v>0</v>
      </c>
      <c r="P54" s="40" t="s">
        <v>1</v>
      </c>
      <c r="Q54" s="12">
        <v>2015</v>
      </c>
      <c r="R54" s="23">
        <v>2016</v>
      </c>
      <c r="S54" s="19" t="s">
        <v>59</v>
      </c>
      <c r="T54" s="39" t="s">
        <v>60</v>
      </c>
      <c r="U54" s="19"/>
    </row>
    <row r="55" spans="2:21" x14ac:dyDescent="0.25">
      <c r="B55" s="3" t="s">
        <v>51</v>
      </c>
      <c r="C55" s="59">
        <v>50</v>
      </c>
      <c r="D55" s="17">
        <v>51</v>
      </c>
      <c r="E55" s="15">
        <v>46</v>
      </c>
      <c r="F55" s="10">
        <v>45</v>
      </c>
      <c r="G55" s="21">
        <f t="shared" si="2"/>
        <v>-1</v>
      </c>
      <c r="I55" s="29" t="s">
        <v>112</v>
      </c>
      <c r="J55" s="59">
        <v>0</v>
      </c>
      <c r="K55" s="60">
        <v>0</v>
      </c>
      <c r="L55" s="15">
        <v>46</v>
      </c>
      <c r="M55" s="32">
        <v>46</v>
      </c>
      <c r="N55" s="21">
        <f t="shared" si="3"/>
        <v>0</v>
      </c>
      <c r="P55" s="54" t="s">
        <v>184</v>
      </c>
      <c r="Q55" s="52">
        <v>1</v>
      </c>
      <c r="R55" s="58">
        <v>1</v>
      </c>
      <c r="S55" s="41">
        <v>66</v>
      </c>
      <c r="T55" s="9">
        <v>66</v>
      </c>
      <c r="U55" s="21">
        <f t="shared" ref="U55:U88" si="4">T55-S55</f>
        <v>0</v>
      </c>
    </row>
    <row r="56" spans="2:21" x14ac:dyDescent="0.25">
      <c r="B56" s="3" t="s">
        <v>54</v>
      </c>
      <c r="C56" s="59">
        <v>54</v>
      </c>
      <c r="D56" s="17">
        <v>52</v>
      </c>
      <c r="E56" s="15">
        <v>44</v>
      </c>
      <c r="F56" s="10">
        <v>45</v>
      </c>
      <c r="G56" s="66">
        <f t="shared" si="2"/>
        <v>1</v>
      </c>
      <c r="I56" s="30" t="s">
        <v>113</v>
      </c>
      <c r="J56" s="61">
        <v>0</v>
      </c>
      <c r="K56" s="62">
        <v>0</v>
      </c>
      <c r="L56" s="16">
        <v>46</v>
      </c>
      <c r="M56" s="33">
        <v>46</v>
      </c>
      <c r="N56" s="44">
        <f t="shared" si="3"/>
        <v>0</v>
      </c>
      <c r="P56" s="54" t="s">
        <v>185</v>
      </c>
      <c r="Q56" s="52">
        <v>2</v>
      </c>
      <c r="R56" s="60">
        <v>2</v>
      </c>
      <c r="S56" s="41">
        <v>63</v>
      </c>
      <c r="T56" s="10">
        <v>63</v>
      </c>
      <c r="U56" s="21">
        <f t="shared" si="4"/>
        <v>0</v>
      </c>
    </row>
    <row r="57" spans="2:21" x14ac:dyDescent="0.25">
      <c r="B57" s="3" t="s">
        <v>53</v>
      </c>
      <c r="C57" s="59">
        <v>52</v>
      </c>
      <c r="D57" s="17">
        <v>53</v>
      </c>
      <c r="E57" s="15">
        <v>45</v>
      </c>
      <c r="F57" s="10">
        <v>44</v>
      </c>
      <c r="G57" s="21">
        <f t="shared" si="2"/>
        <v>-1</v>
      </c>
      <c r="I57" s="34"/>
      <c r="J57" s="37"/>
      <c r="K57" s="35"/>
      <c r="L57" s="28"/>
      <c r="M57" s="35"/>
      <c r="N57" s="27"/>
      <c r="P57" s="54" t="s">
        <v>186</v>
      </c>
      <c r="Q57" s="52">
        <v>3</v>
      </c>
      <c r="R57" s="60">
        <v>3</v>
      </c>
      <c r="S57" s="41">
        <v>62</v>
      </c>
      <c r="T57" s="10">
        <v>62</v>
      </c>
      <c r="U57" s="21">
        <f t="shared" si="4"/>
        <v>0</v>
      </c>
    </row>
    <row r="58" spans="2:21" x14ac:dyDescent="0.25">
      <c r="B58" s="3" t="s">
        <v>55</v>
      </c>
      <c r="C58" s="59">
        <v>53</v>
      </c>
      <c r="D58" s="17">
        <v>54</v>
      </c>
      <c r="E58" s="15">
        <v>44</v>
      </c>
      <c r="F58" s="10">
        <v>44</v>
      </c>
      <c r="G58" s="21">
        <f t="shared" si="2"/>
        <v>0</v>
      </c>
      <c r="I58" s="24"/>
      <c r="J58" s="26"/>
      <c r="K58" s="25"/>
      <c r="L58" s="28"/>
      <c r="M58" s="25"/>
      <c r="N58" s="27"/>
      <c r="P58" s="54" t="s">
        <v>188</v>
      </c>
      <c r="Q58" s="52">
        <v>5</v>
      </c>
      <c r="R58" s="60">
        <v>4</v>
      </c>
      <c r="S58" s="41">
        <v>58</v>
      </c>
      <c r="T58" s="10">
        <v>58</v>
      </c>
      <c r="U58" s="21">
        <f t="shared" si="4"/>
        <v>0</v>
      </c>
    </row>
    <row r="59" spans="2:21" x14ac:dyDescent="0.25">
      <c r="B59" s="4" t="s">
        <v>56</v>
      </c>
      <c r="C59" s="61">
        <v>55</v>
      </c>
      <c r="D59" s="18">
        <v>55</v>
      </c>
      <c r="E59" s="16"/>
      <c r="F59" s="11">
        <v>45</v>
      </c>
      <c r="G59" s="16"/>
      <c r="I59" s="34"/>
      <c r="J59" s="37"/>
      <c r="K59" s="35"/>
      <c r="L59" s="28"/>
      <c r="M59" s="35"/>
      <c r="N59" s="27"/>
      <c r="P59" s="54" t="s">
        <v>187</v>
      </c>
      <c r="Q59" s="52">
        <v>4</v>
      </c>
      <c r="R59" s="60">
        <v>5</v>
      </c>
      <c r="S59" s="41">
        <v>58</v>
      </c>
      <c r="T59" s="10">
        <v>58</v>
      </c>
      <c r="U59" s="21">
        <f t="shared" si="4"/>
        <v>0</v>
      </c>
    </row>
    <row r="60" spans="2:21" x14ac:dyDescent="0.25">
      <c r="B60" s="1"/>
      <c r="C60" s="1"/>
      <c r="D60" s="1"/>
      <c r="E60" s="1"/>
      <c r="I60" s="34"/>
      <c r="J60" s="37"/>
      <c r="K60" s="35"/>
      <c r="L60" s="28"/>
      <c r="M60" s="35"/>
      <c r="N60" s="27"/>
      <c r="P60" s="54" t="s">
        <v>190</v>
      </c>
      <c r="Q60" s="52">
        <v>7</v>
      </c>
      <c r="R60" s="60">
        <v>6</v>
      </c>
      <c r="S60" s="41">
        <v>54</v>
      </c>
      <c r="T60" s="10">
        <v>55</v>
      </c>
      <c r="U60" s="66">
        <f t="shared" si="4"/>
        <v>1</v>
      </c>
    </row>
    <row r="61" spans="2:21" x14ac:dyDescent="0.25">
      <c r="I61" s="34"/>
      <c r="J61" s="37"/>
      <c r="K61" s="35"/>
      <c r="L61" s="28"/>
      <c r="M61" s="35"/>
      <c r="N61" s="27"/>
      <c r="P61" s="53" t="s">
        <v>189</v>
      </c>
      <c r="Q61" s="52">
        <v>6</v>
      </c>
      <c r="R61" s="60">
        <v>7</v>
      </c>
      <c r="S61" s="41">
        <v>55</v>
      </c>
      <c r="T61" s="10">
        <v>54</v>
      </c>
      <c r="U61" s="21">
        <f t="shared" si="4"/>
        <v>-1</v>
      </c>
    </row>
    <row r="62" spans="2:21" x14ac:dyDescent="0.25">
      <c r="B62" s="176" t="s">
        <v>162</v>
      </c>
      <c r="C62" s="177"/>
      <c r="D62" s="177"/>
      <c r="E62" s="177"/>
      <c r="F62" s="177"/>
      <c r="G62" s="177"/>
      <c r="I62" s="176" t="s">
        <v>183</v>
      </c>
      <c r="J62" s="177"/>
      <c r="K62" s="177"/>
      <c r="L62" s="177"/>
      <c r="M62" s="177"/>
      <c r="N62" s="177"/>
      <c r="P62" s="54" t="s">
        <v>191</v>
      </c>
      <c r="Q62" s="52">
        <v>8</v>
      </c>
      <c r="R62" s="60">
        <v>8</v>
      </c>
      <c r="S62" s="41">
        <v>54</v>
      </c>
      <c r="T62" s="10">
        <v>54</v>
      </c>
      <c r="U62" s="21">
        <f t="shared" si="4"/>
        <v>0</v>
      </c>
    </row>
    <row r="63" spans="2:21" x14ac:dyDescent="0.25">
      <c r="B63" s="38" t="s">
        <v>0</v>
      </c>
      <c r="C63" s="174" t="s">
        <v>57</v>
      </c>
      <c r="D63" s="175"/>
      <c r="E63" s="174" t="s">
        <v>58</v>
      </c>
      <c r="F63" s="175"/>
      <c r="G63" s="22" t="s">
        <v>61</v>
      </c>
      <c r="I63" s="38" t="s">
        <v>0</v>
      </c>
      <c r="J63" s="174" t="s">
        <v>57</v>
      </c>
      <c r="K63" s="175"/>
      <c r="L63" s="174" t="s">
        <v>58</v>
      </c>
      <c r="M63" s="175"/>
      <c r="N63" s="22" t="s">
        <v>61</v>
      </c>
      <c r="P63" s="54" t="s">
        <v>195</v>
      </c>
      <c r="Q63" s="52">
        <v>12</v>
      </c>
      <c r="R63" s="60">
        <v>9</v>
      </c>
      <c r="S63" s="41">
        <v>48</v>
      </c>
      <c r="T63" s="10">
        <v>50</v>
      </c>
      <c r="U63" s="66">
        <f t="shared" si="4"/>
        <v>2</v>
      </c>
    </row>
    <row r="64" spans="2:21" x14ac:dyDescent="0.25">
      <c r="B64" s="40" t="s">
        <v>1</v>
      </c>
      <c r="C64" s="12">
        <v>2015</v>
      </c>
      <c r="D64" s="23">
        <v>2016</v>
      </c>
      <c r="E64" s="19" t="s">
        <v>59</v>
      </c>
      <c r="F64" s="39" t="s">
        <v>60</v>
      </c>
      <c r="G64" s="19"/>
      <c r="I64" s="40" t="s">
        <v>1</v>
      </c>
      <c r="J64" s="12">
        <v>2015</v>
      </c>
      <c r="K64" s="23">
        <v>2016</v>
      </c>
      <c r="L64" s="19" t="s">
        <v>59</v>
      </c>
      <c r="M64" s="39" t="s">
        <v>60</v>
      </c>
      <c r="N64" s="19"/>
      <c r="P64" s="54" t="s">
        <v>192</v>
      </c>
      <c r="Q64" s="52">
        <v>9</v>
      </c>
      <c r="R64" s="60">
        <v>10</v>
      </c>
      <c r="S64" s="41">
        <v>50</v>
      </c>
      <c r="T64" s="10">
        <v>49</v>
      </c>
      <c r="U64" s="21">
        <f t="shared" si="4"/>
        <v>-1</v>
      </c>
    </row>
    <row r="65" spans="2:21" x14ac:dyDescent="0.25">
      <c r="B65" s="54" t="s">
        <v>163</v>
      </c>
      <c r="C65" s="57">
        <v>1</v>
      </c>
      <c r="D65" s="58">
        <v>1</v>
      </c>
      <c r="E65" s="14">
        <v>69</v>
      </c>
      <c r="F65" s="9">
        <v>69</v>
      </c>
      <c r="G65" s="21">
        <f t="shared" ref="G65:G74" si="5">F65-E65</f>
        <v>0</v>
      </c>
      <c r="I65" s="63" t="s">
        <v>173</v>
      </c>
      <c r="J65" s="57">
        <v>1</v>
      </c>
      <c r="K65" s="58">
        <v>1</v>
      </c>
      <c r="L65" s="14">
        <v>48</v>
      </c>
      <c r="M65" s="32">
        <v>48</v>
      </c>
      <c r="N65" s="21">
        <f t="shared" ref="N65:N74" si="6">M65-L65</f>
        <v>0</v>
      </c>
      <c r="P65" s="53" t="s">
        <v>193</v>
      </c>
      <c r="Q65" s="52">
        <v>10</v>
      </c>
      <c r="R65" s="60">
        <v>11</v>
      </c>
      <c r="S65" s="41">
        <v>49</v>
      </c>
      <c r="T65" s="10">
        <v>48</v>
      </c>
      <c r="U65" s="21">
        <f t="shared" si="4"/>
        <v>-1</v>
      </c>
    </row>
    <row r="66" spans="2:21" x14ac:dyDescent="0.25">
      <c r="B66" s="54" t="s">
        <v>164</v>
      </c>
      <c r="C66" s="59">
        <v>2</v>
      </c>
      <c r="D66" s="60">
        <v>2</v>
      </c>
      <c r="E66" s="15">
        <v>67</v>
      </c>
      <c r="F66" s="10">
        <v>67</v>
      </c>
      <c r="G66" s="21">
        <f t="shared" si="5"/>
        <v>0</v>
      </c>
      <c r="I66" s="64" t="s">
        <v>178</v>
      </c>
      <c r="J66" s="59">
        <v>6</v>
      </c>
      <c r="K66" s="60">
        <v>2</v>
      </c>
      <c r="L66" s="15">
        <v>43</v>
      </c>
      <c r="M66" s="32">
        <v>45</v>
      </c>
      <c r="N66" s="66">
        <f t="shared" si="6"/>
        <v>2</v>
      </c>
      <c r="P66" s="54" t="s">
        <v>196</v>
      </c>
      <c r="Q66" s="52">
        <v>13</v>
      </c>
      <c r="R66" s="60">
        <v>12</v>
      </c>
      <c r="S66" s="41">
        <v>47</v>
      </c>
      <c r="T66" s="10">
        <v>48</v>
      </c>
      <c r="U66" s="66">
        <f t="shared" si="4"/>
        <v>1</v>
      </c>
    </row>
    <row r="67" spans="2:21" x14ac:dyDescent="0.25">
      <c r="B67" s="54" t="s">
        <v>165</v>
      </c>
      <c r="C67" s="59">
        <v>3</v>
      </c>
      <c r="D67" s="60">
        <v>3</v>
      </c>
      <c r="E67" s="15">
        <v>64</v>
      </c>
      <c r="F67" s="10">
        <v>64</v>
      </c>
      <c r="G67" s="21">
        <f t="shared" si="5"/>
        <v>0</v>
      </c>
      <c r="I67" s="64" t="s">
        <v>177</v>
      </c>
      <c r="J67" s="59">
        <v>5</v>
      </c>
      <c r="K67" s="60">
        <v>3</v>
      </c>
      <c r="L67" s="15">
        <v>43</v>
      </c>
      <c r="M67" s="32">
        <v>44</v>
      </c>
      <c r="N67" s="66">
        <f t="shared" si="6"/>
        <v>1</v>
      </c>
      <c r="P67" s="54" t="s">
        <v>194</v>
      </c>
      <c r="Q67" s="52">
        <v>11</v>
      </c>
      <c r="R67" s="60">
        <v>13</v>
      </c>
      <c r="S67" s="41">
        <v>48</v>
      </c>
      <c r="T67" s="10">
        <v>47</v>
      </c>
      <c r="U67" s="21">
        <f t="shared" si="4"/>
        <v>-1</v>
      </c>
    </row>
    <row r="68" spans="2:21" x14ac:dyDescent="0.25">
      <c r="B68" s="54" t="s">
        <v>166</v>
      </c>
      <c r="C68" s="59">
        <v>4</v>
      </c>
      <c r="D68" s="60">
        <v>4</v>
      </c>
      <c r="E68" s="15">
        <v>62</v>
      </c>
      <c r="F68" s="10">
        <v>63</v>
      </c>
      <c r="G68" s="66">
        <f t="shared" si="5"/>
        <v>1</v>
      </c>
      <c r="I68" s="64" t="s">
        <v>174</v>
      </c>
      <c r="J68" s="59">
        <v>2</v>
      </c>
      <c r="K68" s="60">
        <v>4</v>
      </c>
      <c r="L68" s="15">
        <v>45</v>
      </c>
      <c r="M68" s="32">
        <v>43</v>
      </c>
      <c r="N68" s="21">
        <f t="shared" si="6"/>
        <v>-2</v>
      </c>
      <c r="P68" s="54" t="s">
        <v>197</v>
      </c>
      <c r="Q68" s="52">
        <v>14</v>
      </c>
      <c r="R68" s="60">
        <v>14</v>
      </c>
      <c r="S68" s="41">
        <v>47</v>
      </c>
      <c r="T68" s="10">
        <v>47</v>
      </c>
      <c r="U68" s="21">
        <f t="shared" si="4"/>
        <v>0</v>
      </c>
    </row>
    <row r="69" spans="2:21" x14ac:dyDescent="0.25">
      <c r="B69" s="54" t="s">
        <v>167</v>
      </c>
      <c r="C69" s="59">
        <v>5</v>
      </c>
      <c r="D69" s="60">
        <v>5</v>
      </c>
      <c r="E69" s="15">
        <v>61</v>
      </c>
      <c r="F69" s="10">
        <v>61</v>
      </c>
      <c r="G69" s="21">
        <f t="shared" si="5"/>
        <v>0</v>
      </c>
      <c r="I69" s="64" t="s">
        <v>175</v>
      </c>
      <c r="J69" s="59">
        <v>3</v>
      </c>
      <c r="K69" s="60">
        <v>5</v>
      </c>
      <c r="L69" s="15">
        <v>44</v>
      </c>
      <c r="M69" s="32">
        <v>43</v>
      </c>
      <c r="N69" s="21">
        <f t="shared" si="6"/>
        <v>-1</v>
      </c>
      <c r="P69" s="54" t="s">
        <v>198</v>
      </c>
      <c r="Q69" s="52">
        <v>15</v>
      </c>
      <c r="R69" s="60">
        <v>15</v>
      </c>
      <c r="S69" s="41">
        <v>47</v>
      </c>
      <c r="T69" s="10">
        <v>47</v>
      </c>
      <c r="U69" s="21">
        <f t="shared" si="4"/>
        <v>0</v>
      </c>
    </row>
    <row r="70" spans="2:21" x14ac:dyDescent="0.25">
      <c r="B70" s="54" t="s">
        <v>169</v>
      </c>
      <c r="C70" s="59">
        <v>7</v>
      </c>
      <c r="D70" s="60">
        <v>6</v>
      </c>
      <c r="E70" s="15">
        <v>59</v>
      </c>
      <c r="F70" s="10">
        <v>60</v>
      </c>
      <c r="G70" s="66">
        <f t="shared" si="5"/>
        <v>1</v>
      </c>
      <c r="I70" s="64" t="s">
        <v>176</v>
      </c>
      <c r="J70" s="59">
        <v>4</v>
      </c>
      <c r="K70" s="60">
        <v>6</v>
      </c>
      <c r="L70" s="15">
        <v>43</v>
      </c>
      <c r="M70" s="32">
        <v>43</v>
      </c>
      <c r="N70" s="21">
        <f t="shared" si="6"/>
        <v>0</v>
      </c>
      <c r="P70" s="55" t="s">
        <v>199</v>
      </c>
      <c r="Q70" s="52">
        <v>16</v>
      </c>
      <c r="R70" s="60">
        <v>16</v>
      </c>
      <c r="S70" s="41">
        <v>47</v>
      </c>
      <c r="T70" s="10">
        <v>47</v>
      </c>
      <c r="U70" s="21">
        <f t="shared" si="4"/>
        <v>0</v>
      </c>
    </row>
    <row r="71" spans="2:21" x14ac:dyDescent="0.25">
      <c r="B71" s="54" t="s">
        <v>168</v>
      </c>
      <c r="C71" s="59">
        <v>6</v>
      </c>
      <c r="D71" s="60">
        <v>7</v>
      </c>
      <c r="E71" s="15">
        <v>60</v>
      </c>
      <c r="F71" s="10">
        <v>59</v>
      </c>
      <c r="G71" s="21">
        <f t="shared" ref="G71" si="7">F71-E71</f>
        <v>-1</v>
      </c>
      <c r="I71" s="64" t="s">
        <v>179</v>
      </c>
      <c r="J71" s="59">
        <v>7</v>
      </c>
      <c r="K71" s="60">
        <v>7</v>
      </c>
      <c r="L71" s="15">
        <v>41</v>
      </c>
      <c r="M71" s="32">
        <v>41</v>
      </c>
      <c r="N71" s="21">
        <f t="shared" si="6"/>
        <v>0</v>
      </c>
      <c r="P71" s="54" t="s">
        <v>201</v>
      </c>
      <c r="Q71" s="52">
        <v>18</v>
      </c>
      <c r="R71" s="60">
        <v>17</v>
      </c>
      <c r="S71" s="41">
        <v>46</v>
      </c>
      <c r="T71" s="10">
        <v>47</v>
      </c>
      <c r="U71" s="66">
        <f t="shared" si="4"/>
        <v>1</v>
      </c>
    </row>
    <row r="72" spans="2:21" x14ac:dyDescent="0.25">
      <c r="B72" s="54" t="s">
        <v>170</v>
      </c>
      <c r="C72" s="59">
        <v>8</v>
      </c>
      <c r="D72" s="60">
        <v>8</v>
      </c>
      <c r="E72" s="15">
        <v>57</v>
      </c>
      <c r="F72" s="10">
        <v>57</v>
      </c>
      <c r="G72" s="21">
        <f t="shared" si="5"/>
        <v>0</v>
      </c>
      <c r="I72" s="64" t="s">
        <v>180</v>
      </c>
      <c r="J72" s="59">
        <v>8</v>
      </c>
      <c r="K72" s="60">
        <v>8</v>
      </c>
      <c r="L72" s="15">
        <v>40</v>
      </c>
      <c r="M72" s="32">
        <v>40</v>
      </c>
      <c r="N72" s="21">
        <f t="shared" si="6"/>
        <v>0</v>
      </c>
      <c r="P72" s="54" t="s">
        <v>200</v>
      </c>
      <c r="Q72" s="52">
        <v>17</v>
      </c>
      <c r="R72" s="60">
        <v>18</v>
      </c>
      <c r="S72" s="41">
        <v>47</v>
      </c>
      <c r="T72" s="10">
        <v>46</v>
      </c>
      <c r="U72" s="21">
        <f t="shared" si="4"/>
        <v>-1</v>
      </c>
    </row>
    <row r="73" spans="2:21" x14ac:dyDescent="0.25">
      <c r="B73" s="54" t="s">
        <v>171</v>
      </c>
      <c r="C73" s="59">
        <v>9</v>
      </c>
      <c r="D73" s="60">
        <v>9</v>
      </c>
      <c r="E73" s="15">
        <v>56</v>
      </c>
      <c r="F73" s="10">
        <v>57</v>
      </c>
      <c r="G73" s="66">
        <f t="shared" si="5"/>
        <v>1</v>
      </c>
      <c r="I73" s="64" t="s">
        <v>181</v>
      </c>
      <c r="J73" s="59">
        <v>9</v>
      </c>
      <c r="K73" s="60">
        <v>9</v>
      </c>
      <c r="L73" s="15">
        <v>39</v>
      </c>
      <c r="M73" s="32">
        <v>39</v>
      </c>
      <c r="N73" s="21">
        <f t="shared" si="6"/>
        <v>0</v>
      </c>
      <c r="P73" s="55" t="s">
        <v>204</v>
      </c>
      <c r="Q73" s="52">
        <v>21</v>
      </c>
      <c r="R73" s="60">
        <v>19</v>
      </c>
      <c r="S73" s="41">
        <v>44</v>
      </c>
      <c r="T73" s="10">
        <v>45</v>
      </c>
      <c r="U73" s="66">
        <f t="shared" si="4"/>
        <v>1</v>
      </c>
    </row>
    <row r="74" spans="2:21" x14ac:dyDescent="0.25">
      <c r="B74" s="4" t="s">
        <v>172</v>
      </c>
      <c r="C74" s="61">
        <v>10</v>
      </c>
      <c r="D74" s="62">
        <v>10</v>
      </c>
      <c r="E74" s="16">
        <v>54</v>
      </c>
      <c r="F74" s="11">
        <v>54</v>
      </c>
      <c r="G74" s="44">
        <f t="shared" si="5"/>
        <v>0</v>
      </c>
      <c r="I74" s="65" t="s">
        <v>182</v>
      </c>
      <c r="J74" s="61">
        <v>10</v>
      </c>
      <c r="K74" s="62">
        <v>10</v>
      </c>
      <c r="L74" s="16">
        <v>38</v>
      </c>
      <c r="M74" s="33">
        <v>38</v>
      </c>
      <c r="N74" s="44">
        <f t="shared" si="6"/>
        <v>0</v>
      </c>
      <c r="P74" s="54" t="s">
        <v>202</v>
      </c>
      <c r="Q74" s="52">
        <v>19</v>
      </c>
      <c r="R74" s="60">
        <v>20</v>
      </c>
      <c r="S74" s="41">
        <v>45</v>
      </c>
      <c r="T74" s="10">
        <v>44</v>
      </c>
      <c r="U74" s="21">
        <f t="shared" si="4"/>
        <v>-1</v>
      </c>
    </row>
    <row r="75" spans="2:21" x14ac:dyDescent="0.25">
      <c r="I75" s="34"/>
      <c r="J75" s="37"/>
      <c r="K75" s="35"/>
      <c r="L75" s="28"/>
      <c r="M75" s="35"/>
      <c r="N75" s="27"/>
      <c r="P75" s="54" t="s">
        <v>207</v>
      </c>
      <c r="Q75" s="52">
        <v>24</v>
      </c>
      <c r="R75" s="60">
        <v>21</v>
      </c>
      <c r="S75" s="41">
        <v>43</v>
      </c>
      <c r="T75" s="10">
        <v>44</v>
      </c>
      <c r="U75" s="66">
        <f t="shared" si="4"/>
        <v>1</v>
      </c>
    </row>
    <row r="76" spans="2:21" x14ac:dyDescent="0.25">
      <c r="I76" s="34"/>
      <c r="J76" s="37"/>
      <c r="K76" s="35"/>
      <c r="L76" s="28"/>
      <c r="M76" s="35"/>
      <c r="N76" s="27"/>
      <c r="P76" s="55" t="s">
        <v>203</v>
      </c>
      <c r="Q76" s="52">
        <v>20</v>
      </c>
      <c r="R76" s="60">
        <v>22</v>
      </c>
      <c r="S76" s="41">
        <v>44</v>
      </c>
      <c r="T76" s="10">
        <v>44</v>
      </c>
      <c r="U76" s="21">
        <f t="shared" si="4"/>
        <v>0</v>
      </c>
    </row>
    <row r="77" spans="2:21" x14ac:dyDescent="0.25">
      <c r="I77" s="34"/>
      <c r="J77" s="37"/>
      <c r="K77" s="35"/>
      <c r="L77" s="28"/>
      <c r="M77" s="35"/>
      <c r="N77" s="27"/>
      <c r="P77" s="55" t="s">
        <v>205</v>
      </c>
      <c r="Q77" s="52">
        <v>22</v>
      </c>
      <c r="R77" s="60">
        <v>23</v>
      </c>
      <c r="S77" s="41">
        <v>44</v>
      </c>
      <c r="T77" s="10">
        <v>44</v>
      </c>
      <c r="U77" s="21">
        <f t="shared" si="4"/>
        <v>0</v>
      </c>
    </row>
    <row r="78" spans="2:21" x14ac:dyDescent="0.25">
      <c r="I78" s="34"/>
      <c r="J78" s="37"/>
      <c r="K78" s="35"/>
      <c r="L78" s="28"/>
      <c r="M78" s="35"/>
      <c r="N78" s="27"/>
      <c r="P78" s="54" t="s">
        <v>206</v>
      </c>
      <c r="Q78" s="52">
        <v>23</v>
      </c>
      <c r="R78" s="60">
        <v>24</v>
      </c>
      <c r="S78" s="41">
        <v>44</v>
      </c>
      <c r="T78" s="10">
        <v>43</v>
      </c>
      <c r="U78" s="21">
        <f t="shared" si="4"/>
        <v>-1</v>
      </c>
    </row>
    <row r="79" spans="2:21" x14ac:dyDescent="0.25">
      <c r="I79" s="34"/>
      <c r="J79" s="37"/>
      <c r="K79" s="35"/>
      <c r="L79" s="28"/>
      <c r="M79" s="35"/>
      <c r="N79" s="27"/>
      <c r="P79" s="55" t="s">
        <v>208</v>
      </c>
      <c r="Q79" s="52">
        <v>25</v>
      </c>
      <c r="R79" s="60">
        <v>25</v>
      </c>
      <c r="S79" s="41">
        <v>43</v>
      </c>
      <c r="T79" s="10">
        <v>43</v>
      </c>
      <c r="U79" s="21">
        <f t="shared" si="4"/>
        <v>0</v>
      </c>
    </row>
    <row r="80" spans="2:21" x14ac:dyDescent="0.25">
      <c r="I80" s="34"/>
      <c r="J80" s="37"/>
      <c r="K80" s="35"/>
      <c r="L80" s="28"/>
      <c r="M80" s="35"/>
      <c r="N80" s="27"/>
      <c r="P80" s="54" t="s">
        <v>209</v>
      </c>
      <c r="Q80" s="52">
        <v>26</v>
      </c>
      <c r="R80" s="60">
        <v>26</v>
      </c>
      <c r="S80" s="41">
        <v>42</v>
      </c>
      <c r="T80" s="10">
        <v>42</v>
      </c>
      <c r="U80" s="21">
        <f t="shared" si="4"/>
        <v>0</v>
      </c>
    </row>
    <row r="81" spans="2:21" x14ac:dyDescent="0.25">
      <c r="I81" s="34"/>
      <c r="J81" s="37"/>
      <c r="K81" s="35"/>
      <c r="L81" s="28"/>
      <c r="M81" s="35"/>
      <c r="N81" s="27"/>
      <c r="P81" s="55" t="s">
        <v>210</v>
      </c>
      <c r="Q81" s="52">
        <v>27</v>
      </c>
      <c r="R81" s="60">
        <v>27</v>
      </c>
      <c r="S81" s="41">
        <v>42</v>
      </c>
      <c r="T81" s="10">
        <v>42</v>
      </c>
      <c r="U81" s="21">
        <f t="shared" si="4"/>
        <v>0</v>
      </c>
    </row>
    <row r="82" spans="2:21" x14ac:dyDescent="0.25">
      <c r="I82" s="34"/>
      <c r="J82" s="37"/>
      <c r="K82" s="35"/>
      <c r="L82" s="28"/>
      <c r="M82" s="35"/>
      <c r="N82" s="27"/>
      <c r="P82" s="54" t="s">
        <v>211</v>
      </c>
      <c r="Q82" s="52">
        <v>28</v>
      </c>
      <c r="R82" s="60">
        <v>28</v>
      </c>
      <c r="S82" s="41">
        <v>41</v>
      </c>
      <c r="T82" s="10">
        <v>41</v>
      </c>
      <c r="U82" s="21">
        <f t="shared" si="4"/>
        <v>0</v>
      </c>
    </row>
    <row r="83" spans="2:21" x14ac:dyDescent="0.25">
      <c r="I83" s="34"/>
      <c r="J83" s="37"/>
      <c r="K83" s="35"/>
      <c r="L83" s="28"/>
      <c r="M83" s="35"/>
      <c r="N83" s="27"/>
      <c r="P83" s="54" t="s">
        <v>212</v>
      </c>
      <c r="Q83" s="52">
        <v>29</v>
      </c>
      <c r="R83" s="60">
        <v>29</v>
      </c>
      <c r="S83" s="41">
        <v>41</v>
      </c>
      <c r="T83" s="10">
        <v>41</v>
      </c>
      <c r="U83" s="21">
        <f t="shared" si="4"/>
        <v>0</v>
      </c>
    </row>
    <row r="84" spans="2:21" x14ac:dyDescent="0.25">
      <c r="I84" s="34"/>
      <c r="J84" s="37"/>
      <c r="K84" s="35"/>
      <c r="L84" s="28"/>
      <c r="M84" s="35"/>
      <c r="N84" s="27"/>
      <c r="P84" s="54" t="s">
        <v>213</v>
      </c>
      <c r="Q84" s="52">
        <v>30</v>
      </c>
      <c r="R84" s="60">
        <v>30</v>
      </c>
      <c r="S84" s="41">
        <v>41</v>
      </c>
      <c r="T84" s="10">
        <v>41</v>
      </c>
      <c r="U84" s="21">
        <f t="shared" si="4"/>
        <v>0</v>
      </c>
    </row>
    <row r="85" spans="2:21" x14ac:dyDescent="0.25">
      <c r="B85" s="154" t="s">
        <v>219</v>
      </c>
      <c r="C85" s="154"/>
      <c r="D85" s="154"/>
      <c r="E85" s="154"/>
      <c r="F85" s="154"/>
      <c r="G85" s="154"/>
      <c r="H85" s="154"/>
      <c r="I85" s="34"/>
      <c r="J85" s="37"/>
      <c r="K85" s="35"/>
      <c r="L85" s="28"/>
      <c r="M85" s="35"/>
      <c r="N85" s="27"/>
      <c r="P85" s="55" t="s">
        <v>214</v>
      </c>
      <c r="Q85" s="52">
        <v>31</v>
      </c>
      <c r="R85" s="60">
        <v>31</v>
      </c>
      <c r="S85" s="41">
        <v>41</v>
      </c>
      <c r="T85" s="10">
        <v>41</v>
      </c>
      <c r="U85" s="21">
        <f t="shared" si="4"/>
        <v>0</v>
      </c>
    </row>
    <row r="86" spans="2:21" ht="16.5" thickBot="1" x14ac:dyDescent="0.3">
      <c r="B86" s="169" t="s">
        <v>220</v>
      </c>
      <c r="C86" s="169"/>
      <c r="D86" s="169"/>
      <c r="E86" s="169"/>
      <c r="F86" s="169"/>
      <c r="G86" s="170" t="s">
        <v>274</v>
      </c>
      <c r="H86" s="171"/>
      <c r="P86" s="55" t="s">
        <v>215</v>
      </c>
      <c r="Q86" s="52">
        <v>32</v>
      </c>
      <c r="R86" s="60">
        <v>32</v>
      </c>
      <c r="S86" s="41">
        <v>40</v>
      </c>
      <c r="T86" s="10">
        <v>40</v>
      </c>
      <c r="U86" s="21">
        <f t="shared" si="4"/>
        <v>0</v>
      </c>
    </row>
    <row r="87" spans="2:21" ht="15.75" thickBot="1" x14ac:dyDescent="0.3">
      <c r="B87" s="166" t="s">
        <v>221</v>
      </c>
      <c r="C87" s="166"/>
      <c r="D87" s="166"/>
      <c r="E87" s="166"/>
      <c r="F87" s="166"/>
      <c r="G87" s="172">
        <v>62</v>
      </c>
      <c r="H87" s="173"/>
      <c r="P87" s="54" t="s">
        <v>216</v>
      </c>
      <c r="Q87" s="52">
        <v>33</v>
      </c>
      <c r="R87" s="60">
        <v>33</v>
      </c>
      <c r="S87" s="41">
        <v>40</v>
      </c>
      <c r="T87" s="10">
        <v>40</v>
      </c>
      <c r="U87" s="21">
        <f t="shared" si="4"/>
        <v>0</v>
      </c>
    </row>
    <row r="88" spans="2:21" x14ac:dyDescent="0.25">
      <c r="B88" s="166" t="s">
        <v>222</v>
      </c>
      <c r="C88" s="166"/>
      <c r="D88" s="166"/>
      <c r="E88" s="166"/>
      <c r="F88" s="166"/>
      <c r="G88" s="166"/>
      <c r="H88" s="166"/>
      <c r="P88" s="56" t="s">
        <v>217</v>
      </c>
      <c r="Q88" s="13">
        <v>34</v>
      </c>
      <c r="R88" s="62">
        <v>34</v>
      </c>
      <c r="S88" s="42">
        <v>40</v>
      </c>
      <c r="T88" s="11">
        <v>40</v>
      </c>
      <c r="U88" s="44">
        <f t="shared" si="4"/>
        <v>0</v>
      </c>
    </row>
    <row r="89" spans="2:21" x14ac:dyDescent="0.25">
      <c r="B89" s="1"/>
      <c r="C89" s="1"/>
      <c r="D89" s="1"/>
      <c r="E89" s="1"/>
      <c r="F89" s="1"/>
      <c r="G89" s="1"/>
      <c r="H89" s="1"/>
    </row>
    <row r="90" spans="2:21" x14ac:dyDescent="0.25">
      <c r="B90" s="110" t="s">
        <v>223</v>
      </c>
      <c r="C90" s="111"/>
      <c r="D90" s="111"/>
      <c r="E90" s="111"/>
      <c r="F90" s="111"/>
      <c r="G90" s="111"/>
      <c r="H90" s="112"/>
    </row>
    <row r="91" spans="2:21" x14ac:dyDescent="0.25">
      <c r="B91" s="67"/>
      <c r="C91" s="68" t="s">
        <v>224</v>
      </c>
      <c r="D91" s="68" t="s">
        <v>225</v>
      </c>
      <c r="E91" s="68" t="s">
        <v>226</v>
      </c>
      <c r="F91" s="68" t="s">
        <v>227</v>
      </c>
      <c r="G91" s="68" t="s">
        <v>228</v>
      </c>
      <c r="H91" s="69" t="s">
        <v>229</v>
      </c>
    </row>
    <row r="92" spans="2:21" x14ac:dyDescent="0.25">
      <c r="B92" s="70" t="s">
        <v>230</v>
      </c>
      <c r="C92" s="71"/>
      <c r="D92" s="72">
        <v>-6</v>
      </c>
      <c r="E92" s="72">
        <v>-6</v>
      </c>
      <c r="F92" s="72">
        <v>-6</v>
      </c>
      <c r="G92" s="72">
        <v>-6</v>
      </c>
      <c r="H92" s="73">
        <v>-6</v>
      </c>
    </row>
    <row r="93" spans="2:21" x14ac:dyDescent="0.25">
      <c r="B93" s="74" t="s">
        <v>231</v>
      </c>
      <c r="C93" s="75">
        <f>C94-1</f>
        <v>61</v>
      </c>
      <c r="D93" s="75">
        <f>C93-6</f>
        <v>55</v>
      </c>
      <c r="E93" s="75">
        <f t="shared" ref="E93:H108" si="8">D93-6</f>
        <v>49</v>
      </c>
      <c r="F93" s="75">
        <f t="shared" si="8"/>
        <v>43</v>
      </c>
      <c r="G93" s="75">
        <f t="shared" si="8"/>
        <v>37</v>
      </c>
      <c r="H93" s="76">
        <f t="shared" si="8"/>
        <v>31</v>
      </c>
    </row>
    <row r="94" spans="2:21" x14ac:dyDescent="0.25">
      <c r="B94" s="74" t="s">
        <v>232</v>
      </c>
      <c r="C94" s="75">
        <f>C95-1</f>
        <v>62</v>
      </c>
      <c r="D94" s="75">
        <f t="shared" ref="D94:H112" si="9">C94-6</f>
        <v>56</v>
      </c>
      <c r="E94" s="75">
        <f t="shared" si="8"/>
        <v>50</v>
      </c>
      <c r="F94" s="75">
        <f t="shared" si="8"/>
        <v>44</v>
      </c>
      <c r="G94" s="75">
        <f t="shared" si="8"/>
        <v>38</v>
      </c>
      <c r="H94" s="76">
        <f t="shared" si="8"/>
        <v>32</v>
      </c>
    </row>
    <row r="95" spans="2:21" x14ac:dyDescent="0.25">
      <c r="B95" s="74" t="s">
        <v>233</v>
      </c>
      <c r="C95" s="75">
        <f>C96-1</f>
        <v>63</v>
      </c>
      <c r="D95" s="75">
        <f t="shared" si="9"/>
        <v>57</v>
      </c>
      <c r="E95" s="75">
        <f t="shared" si="8"/>
        <v>51</v>
      </c>
      <c r="F95" s="75">
        <f t="shared" si="8"/>
        <v>45</v>
      </c>
      <c r="G95" s="75">
        <f t="shared" si="8"/>
        <v>39</v>
      </c>
      <c r="H95" s="76">
        <f t="shared" si="8"/>
        <v>33</v>
      </c>
    </row>
    <row r="96" spans="2:21" x14ac:dyDescent="0.25">
      <c r="B96" s="74" t="s">
        <v>234</v>
      </c>
      <c r="C96" s="75">
        <f>C97-1</f>
        <v>64</v>
      </c>
      <c r="D96" s="75">
        <f t="shared" si="9"/>
        <v>58</v>
      </c>
      <c r="E96" s="75">
        <f t="shared" si="8"/>
        <v>52</v>
      </c>
      <c r="F96" s="75">
        <f t="shared" si="8"/>
        <v>46</v>
      </c>
      <c r="G96" s="75">
        <f t="shared" si="8"/>
        <v>40</v>
      </c>
      <c r="H96" s="76">
        <f t="shared" si="8"/>
        <v>34</v>
      </c>
    </row>
    <row r="97" spans="2:8" x14ac:dyDescent="0.25">
      <c r="B97" s="74" t="s">
        <v>235</v>
      </c>
      <c r="C97" s="75">
        <f>C98-1</f>
        <v>65</v>
      </c>
      <c r="D97" s="75">
        <f t="shared" si="9"/>
        <v>59</v>
      </c>
      <c r="E97" s="75">
        <f t="shared" si="8"/>
        <v>53</v>
      </c>
      <c r="F97" s="75">
        <f t="shared" si="8"/>
        <v>47</v>
      </c>
      <c r="G97" s="75">
        <f t="shared" si="8"/>
        <v>41</v>
      </c>
      <c r="H97" s="76">
        <f t="shared" si="8"/>
        <v>35</v>
      </c>
    </row>
    <row r="98" spans="2:8" x14ac:dyDescent="0.25">
      <c r="B98" s="74" t="s">
        <v>236</v>
      </c>
      <c r="C98" s="77">
        <f t="shared" ref="C98:C100" si="10">C99+1</f>
        <v>66</v>
      </c>
      <c r="D98" s="77">
        <f t="shared" si="9"/>
        <v>60</v>
      </c>
      <c r="E98" s="77">
        <f t="shared" si="8"/>
        <v>54</v>
      </c>
      <c r="F98" s="77">
        <f t="shared" si="8"/>
        <v>48</v>
      </c>
      <c r="G98" s="77">
        <f t="shared" si="8"/>
        <v>42</v>
      </c>
      <c r="H98" s="78">
        <f t="shared" si="8"/>
        <v>36</v>
      </c>
    </row>
    <row r="99" spans="2:8" x14ac:dyDescent="0.25">
      <c r="B99" s="74" t="s">
        <v>237</v>
      </c>
      <c r="C99" s="77">
        <f t="shared" si="10"/>
        <v>65</v>
      </c>
      <c r="D99" s="77">
        <f t="shared" si="9"/>
        <v>59</v>
      </c>
      <c r="E99" s="77">
        <f t="shared" si="8"/>
        <v>53</v>
      </c>
      <c r="F99" s="77">
        <f t="shared" si="8"/>
        <v>47</v>
      </c>
      <c r="G99" s="77">
        <f t="shared" si="8"/>
        <v>41</v>
      </c>
      <c r="H99" s="78">
        <f t="shared" si="8"/>
        <v>35</v>
      </c>
    </row>
    <row r="100" spans="2:8" x14ac:dyDescent="0.25">
      <c r="B100" s="74" t="s">
        <v>238</v>
      </c>
      <c r="C100" s="77">
        <f t="shared" si="10"/>
        <v>64</v>
      </c>
      <c r="D100" s="77">
        <f t="shared" si="9"/>
        <v>58</v>
      </c>
      <c r="E100" s="77">
        <f t="shared" si="8"/>
        <v>52</v>
      </c>
      <c r="F100" s="77">
        <f t="shared" si="8"/>
        <v>46</v>
      </c>
      <c r="G100" s="77">
        <f t="shared" si="8"/>
        <v>40</v>
      </c>
      <c r="H100" s="78">
        <f t="shared" si="8"/>
        <v>34</v>
      </c>
    </row>
    <row r="101" spans="2:8" ht="15.75" thickBot="1" x14ac:dyDescent="0.3">
      <c r="B101" s="74" t="s">
        <v>239</v>
      </c>
      <c r="C101" s="77">
        <f>C102+1</f>
        <v>63</v>
      </c>
      <c r="D101" s="77">
        <f t="shared" si="9"/>
        <v>57</v>
      </c>
      <c r="E101" s="77">
        <f t="shared" si="8"/>
        <v>51</v>
      </c>
      <c r="F101" s="77">
        <f t="shared" si="8"/>
        <v>45</v>
      </c>
      <c r="G101" s="77">
        <f t="shared" si="8"/>
        <v>39</v>
      </c>
      <c r="H101" s="78">
        <f t="shared" si="8"/>
        <v>33</v>
      </c>
    </row>
    <row r="102" spans="2:8" ht="15.75" thickBot="1" x14ac:dyDescent="0.3">
      <c r="B102" s="79">
        <v>23</v>
      </c>
      <c r="C102" s="80">
        <v>62</v>
      </c>
      <c r="D102" s="81">
        <f t="shared" si="9"/>
        <v>56</v>
      </c>
      <c r="E102" s="81">
        <f t="shared" si="8"/>
        <v>50</v>
      </c>
      <c r="F102" s="81">
        <f t="shared" si="8"/>
        <v>44</v>
      </c>
      <c r="G102" s="81">
        <f t="shared" si="8"/>
        <v>38</v>
      </c>
      <c r="H102" s="82">
        <f t="shared" si="8"/>
        <v>32</v>
      </c>
    </row>
    <row r="103" spans="2:8" x14ac:dyDescent="0.25">
      <c r="B103" s="74">
        <v>22</v>
      </c>
      <c r="C103" s="77">
        <f>C102-1</f>
        <v>61</v>
      </c>
      <c r="D103" s="77">
        <f t="shared" si="9"/>
        <v>55</v>
      </c>
      <c r="E103" s="77">
        <f t="shared" si="8"/>
        <v>49</v>
      </c>
      <c r="F103" s="77">
        <f t="shared" si="8"/>
        <v>43</v>
      </c>
      <c r="G103" s="77">
        <f t="shared" si="8"/>
        <v>37</v>
      </c>
      <c r="H103" s="78">
        <f t="shared" si="8"/>
        <v>31</v>
      </c>
    </row>
    <row r="104" spans="2:8" x14ac:dyDescent="0.25">
      <c r="B104" s="74">
        <v>21</v>
      </c>
      <c r="C104" s="77">
        <f t="shared" ref="C104:C112" si="11">C103-1</f>
        <v>60</v>
      </c>
      <c r="D104" s="77">
        <f t="shared" si="9"/>
        <v>54</v>
      </c>
      <c r="E104" s="77">
        <f t="shared" si="8"/>
        <v>48</v>
      </c>
      <c r="F104" s="77">
        <f t="shared" si="8"/>
        <v>42</v>
      </c>
      <c r="G104" s="77">
        <f t="shared" si="8"/>
        <v>36</v>
      </c>
      <c r="H104" s="78">
        <f t="shared" si="8"/>
        <v>30</v>
      </c>
    </row>
    <row r="105" spans="2:8" x14ac:dyDescent="0.25">
      <c r="B105" s="74">
        <v>20</v>
      </c>
      <c r="C105" s="77">
        <f t="shared" si="11"/>
        <v>59</v>
      </c>
      <c r="D105" s="77">
        <f t="shared" si="9"/>
        <v>53</v>
      </c>
      <c r="E105" s="77">
        <f t="shared" si="8"/>
        <v>47</v>
      </c>
      <c r="F105" s="77">
        <f t="shared" si="8"/>
        <v>41</v>
      </c>
      <c r="G105" s="77">
        <f t="shared" si="8"/>
        <v>35</v>
      </c>
      <c r="H105" s="78">
        <f t="shared" si="8"/>
        <v>29</v>
      </c>
    </row>
    <row r="106" spans="2:8" x14ac:dyDescent="0.25">
      <c r="B106" s="74">
        <v>19</v>
      </c>
      <c r="C106" s="77">
        <f t="shared" si="11"/>
        <v>58</v>
      </c>
      <c r="D106" s="77">
        <f t="shared" si="9"/>
        <v>52</v>
      </c>
      <c r="E106" s="77">
        <f t="shared" si="8"/>
        <v>46</v>
      </c>
      <c r="F106" s="77">
        <f t="shared" si="8"/>
        <v>40</v>
      </c>
      <c r="G106" s="77">
        <f t="shared" si="8"/>
        <v>34</v>
      </c>
      <c r="H106" s="78">
        <f t="shared" si="8"/>
        <v>28</v>
      </c>
    </row>
    <row r="107" spans="2:8" x14ac:dyDescent="0.25">
      <c r="B107" s="74">
        <v>18</v>
      </c>
      <c r="C107" s="77">
        <f t="shared" si="11"/>
        <v>57</v>
      </c>
      <c r="D107" s="77">
        <f t="shared" si="9"/>
        <v>51</v>
      </c>
      <c r="E107" s="77">
        <f t="shared" si="8"/>
        <v>45</v>
      </c>
      <c r="F107" s="77">
        <f t="shared" si="8"/>
        <v>39</v>
      </c>
      <c r="G107" s="77">
        <f t="shared" si="8"/>
        <v>33</v>
      </c>
      <c r="H107" s="78">
        <f t="shared" si="8"/>
        <v>27</v>
      </c>
    </row>
    <row r="108" spans="2:8" x14ac:dyDescent="0.25">
      <c r="B108" s="74">
        <v>17</v>
      </c>
      <c r="C108" s="77">
        <f t="shared" si="11"/>
        <v>56</v>
      </c>
      <c r="D108" s="77">
        <f t="shared" si="9"/>
        <v>50</v>
      </c>
      <c r="E108" s="77">
        <f t="shared" si="8"/>
        <v>44</v>
      </c>
      <c r="F108" s="77">
        <f t="shared" si="8"/>
        <v>38</v>
      </c>
      <c r="G108" s="77">
        <f t="shared" si="8"/>
        <v>32</v>
      </c>
      <c r="H108" s="78">
        <f t="shared" si="8"/>
        <v>26</v>
      </c>
    </row>
    <row r="109" spans="2:8" x14ac:dyDescent="0.25">
      <c r="B109" s="74">
        <v>16</v>
      </c>
      <c r="C109" s="77">
        <f t="shared" si="11"/>
        <v>55</v>
      </c>
      <c r="D109" s="77">
        <f t="shared" si="9"/>
        <v>49</v>
      </c>
      <c r="E109" s="77">
        <f t="shared" si="9"/>
        <v>43</v>
      </c>
      <c r="F109" s="77">
        <f t="shared" si="9"/>
        <v>37</v>
      </c>
      <c r="G109" s="77">
        <f t="shared" si="9"/>
        <v>31</v>
      </c>
      <c r="H109" s="78">
        <f t="shared" si="9"/>
        <v>25</v>
      </c>
    </row>
    <row r="110" spans="2:8" x14ac:dyDescent="0.25">
      <c r="B110" s="74">
        <v>15</v>
      </c>
      <c r="C110" s="77">
        <f t="shared" si="11"/>
        <v>54</v>
      </c>
      <c r="D110" s="77">
        <f t="shared" si="9"/>
        <v>48</v>
      </c>
      <c r="E110" s="77">
        <f t="shared" si="9"/>
        <v>42</v>
      </c>
      <c r="F110" s="77">
        <f t="shared" si="9"/>
        <v>36</v>
      </c>
      <c r="G110" s="77">
        <f t="shared" si="9"/>
        <v>30</v>
      </c>
      <c r="H110" s="78">
        <f t="shared" si="9"/>
        <v>24</v>
      </c>
    </row>
    <row r="111" spans="2:8" x14ac:dyDescent="0.25">
      <c r="B111" s="74">
        <v>14</v>
      </c>
      <c r="C111" s="77">
        <f t="shared" si="11"/>
        <v>53</v>
      </c>
      <c r="D111" s="77">
        <f t="shared" si="9"/>
        <v>47</v>
      </c>
      <c r="E111" s="77">
        <f t="shared" si="9"/>
        <v>41</v>
      </c>
      <c r="F111" s="77">
        <f t="shared" si="9"/>
        <v>35</v>
      </c>
      <c r="G111" s="77">
        <f t="shared" si="9"/>
        <v>29</v>
      </c>
      <c r="H111" s="78">
        <f t="shared" si="9"/>
        <v>23</v>
      </c>
    </row>
    <row r="112" spans="2:8" x14ac:dyDescent="0.25">
      <c r="B112" s="70">
        <v>13</v>
      </c>
      <c r="C112" s="83">
        <f t="shared" si="11"/>
        <v>52</v>
      </c>
      <c r="D112" s="83">
        <f t="shared" si="9"/>
        <v>46</v>
      </c>
      <c r="E112" s="83">
        <f t="shared" si="9"/>
        <v>40</v>
      </c>
      <c r="F112" s="83">
        <f t="shared" si="9"/>
        <v>34</v>
      </c>
      <c r="G112" s="83">
        <f t="shared" si="9"/>
        <v>28</v>
      </c>
      <c r="H112" s="84">
        <f t="shared" si="9"/>
        <v>22</v>
      </c>
    </row>
    <row r="113" spans="2:8" x14ac:dyDescent="0.25">
      <c r="B113" s="167"/>
      <c r="C113" s="167"/>
      <c r="D113" s="167"/>
      <c r="E113" s="167"/>
      <c r="F113" s="167"/>
      <c r="G113" s="167"/>
      <c r="H113" s="167"/>
    </row>
    <row r="114" spans="2:8" x14ac:dyDescent="0.25">
      <c r="B114" s="161" t="s">
        <v>240</v>
      </c>
      <c r="C114" s="162"/>
      <c r="D114" s="162"/>
      <c r="E114" s="162"/>
      <c r="F114" s="162"/>
      <c r="G114" s="162"/>
      <c r="H114" s="163"/>
    </row>
    <row r="115" spans="2:8" x14ac:dyDescent="0.25">
      <c r="B115" s="168" t="s">
        <v>241</v>
      </c>
      <c r="C115" s="117"/>
      <c r="D115" s="117"/>
      <c r="E115" s="117"/>
      <c r="F115" s="117"/>
      <c r="G115" s="117"/>
      <c r="H115" s="118"/>
    </row>
    <row r="116" spans="2:8" x14ac:dyDescent="0.25">
      <c r="B116" s="119" t="s">
        <v>242</v>
      </c>
      <c r="C116" s="120"/>
      <c r="D116" s="120"/>
      <c r="E116" s="120"/>
      <c r="F116" s="120"/>
      <c r="G116" s="120"/>
      <c r="H116" s="121"/>
    </row>
    <row r="117" spans="2:8" x14ac:dyDescent="0.25">
      <c r="B117" s="103"/>
      <c r="C117" s="103"/>
      <c r="D117" s="103"/>
      <c r="E117" s="103"/>
      <c r="F117" s="103"/>
      <c r="G117" s="103"/>
      <c r="H117" s="103"/>
    </row>
    <row r="118" spans="2:8" x14ac:dyDescent="0.25">
      <c r="B118" s="161" t="s">
        <v>243</v>
      </c>
      <c r="C118" s="162"/>
      <c r="D118" s="162"/>
      <c r="E118" s="162"/>
      <c r="F118" s="162"/>
      <c r="G118" s="162"/>
      <c r="H118" s="163"/>
    </row>
    <row r="119" spans="2:8" x14ac:dyDescent="0.25">
      <c r="B119" s="119" t="s">
        <v>244</v>
      </c>
      <c r="C119" s="120"/>
      <c r="D119" s="120"/>
      <c r="E119" s="120"/>
      <c r="F119" s="120"/>
      <c r="G119" s="120"/>
      <c r="H119" s="121"/>
    </row>
    <row r="120" spans="2:8" x14ac:dyDescent="0.25">
      <c r="B120" s="85"/>
      <c r="C120" s="85"/>
      <c r="D120" s="85"/>
      <c r="E120" s="85"/>
      <c r="F120" s="85"/>
      <c r="G120" s="85"/>
      <c r="H120" s="85"/>
    </row>
    <row r="121" spans="2:8" x14ac:dyDescent="0.25">
      <c r="B121" s="164" t="s">
        <v>245</v>
      </c>
      <c r="C121" s="165"/>
      <c r="D121" s="165"/>
      <c r="E121" s="165"/>
      <c r="F121" s="165"/>
      <c r="G121" s="165"/>
      <c r="H121" s="165"/>
    </row>
    <row r="122" spans="2:8" x14ac:dyDescent="0.25">
      <c r="B122" s="154" t="s">
        <v>246</v>
      </c>
      <c r="C122" s="154"/>
      <c r="D122" s="154"/>
      <c r="E122" s="154"/>
      <c r="F122" s="154"/>
      <c r="G122" s="154"/>
      <c r="H122" s="154"/>
    </row>
    <row r="123" spans="2:8" x14ac:dyDescent="0.25">
      <c r="B123" s="157" t="s">
        <v>247</v>
      </c>
      <c r="C123" s="157"/>
      <c r="D123" s="86" t="s">
        <v>248</v>
      </c>
      <c r="E123" s="129" t="s">
        <v>249</v>
      </c>
      <c r="F123" s="130"/>
      <c r="G123" s="130"/>
      <c r="H123" s="130"/>
    </row>
    <row r="124" spans="2:8" x14ac:dyDescent="0.25">
      <c r="B124" s="102"/>
      <c r="C124" s="102"/>
      <c r="D124" s="102"/>
      <c r="E124" s="102"/>
      <c r="F124" s="102"/>
      <c r="G124" s="102"/>
      <c r="H124" s="102"/>
    </row>
    <row r="125" spans="2:8" x14ac:dyDescent="0.25">
      <c r="B125" s="154" t="s">
        <v>250</v>
      </c>
      <c r="C125" s="154"/>
      <c r="D125" s="154"/>
      <c r="E125" s="154"/>
      <c r="F125" s="154"/>
      <c r="G125" s="154"/>
      <c r="H125" s="154"/>
    </row>
    <row r="126" spans="2:8" x14ac:dyDescent="0.25">
      <c r="B126" s="157" t="s">
        <v>251</v>
      </c>
      <c r="C126" s="157"/>
      <c r="D126" s="86" t="s">
        <v>252</v>
      </c>
      <c r="E126" s="1"/>
      <c r="F126" s="158" t="s">
        <v>253</v>
      </c>
      <c r="G126" s="159"/>
      <c r="H126" s="86" t="s">
        <v>254</v>
      </c>
    </row>
    <row r="127" spans="2:8" x14ac:dyDescent="0.25">
      <c r="B127" s="158" t="s">
        <v>255</v>
      </c>
      <c r="C127" s="159"/>
      <c r="D127" s="160"/>
      <c r="E127" s="1"/>
      <c r="F127" s="158" t="s">
        <v>255</v>
      </c>
      <c r="G127" s="159"/>
      <c r="H127" s="160"/>
    </row>
    <row r="128" spans="2:8" x14ac:dyDescent="0.25">
      <c r="B128" s="142" t="s">
        <v>256</v>
      </c>
      <c r="C128" s="142"/>
      <c r="D128" s="87" t="s">
        <v>248</v>
      </c>
      <c r="E128" s="1"/>
      <c r="F128" s="143" t="s">
        <v>256</v>
      </c>
      <c r="G128" s="144"/>
      <c r="H128" s="87" t="s">
        <v>248</v>
      </c>
    </row>
    <row r="129" spans="2:8" x14ac:dyDescent="0.25">
      <c r="B129" s="142" t="s">
        <v>257</v>
      </c>
      <c r="C129" s="142"/>
      <c r="D129" s="87" t="s">
        <v>258</v>
      </c>
      <c r="E129" s="1"/>
      <c r="F129" s="143" t="s">
        <v>257</v>
      </c>
      <c r="G129" s="144"/>
      <c r="H129" s="87" t="s">
        <v>258</v>
      </c>
    </row>
    <row r="130" spans="2:8" x14ac:dyDescent="0.25">
      <c r="B130" s="142" t="s">
        <v>259</v>
      </c>
      <c r="C130" s="142"/>
      <c r="D130" s="87" t="s">
        <v>260</v>
      </c>
      <c r="E130" s="1"/>
      <c r="F130" s="143" t="s">
        <v>259</v>
      </c>
      <c r="G130" s="144"/>
      <c r="H130" s="87" t="s">
        <v>260</v>
      </c>
    </row>
    <row r="131" spans="2:8" x14ac:dyDescent="0.25">
      <c r="B131" s="142" t="s">
        <v>261</v>
      </c>
      <c r="C131" s="142"/>
      <c r="D131" s="87" t="s">
        <v>254</v>
      </c>
      <c r="E131" s="1"/>
      <c r="F131" s="143" t="s">
        <v>261</v>
      </c>
      <c r="G131" s="144"/>
      <c r="H131" s="87" t="s">
        <v>254</v>
      </c>
    </row>
    <row r="132" spans="2:8" x14ac:dyDescent="0.25">
      <c r="B132" s="142" t="s">
        <v>262</v>
      </c>
      <c r="C132" s="142"/>
      <c r="D132" s="87" t="s">
        <v>252</v>
      </c>
      <c r="E132" s="1"/>
      <c r="F132" s="143" t="s">
        <v>262</v>
      </c>
      <c r="G132" s="144"/>
      <c r="H132" s="87" t="s">
        <v>252</v>
      </c>
    </row>
    <row r="133" spans="2:8" x14ac:dyDescent="0.25">
      <c r="B133" s="88"/>
      <c r="C133" s="88"/>
      <c r="D133" s="88"/>
      <c r="E133" s="1"/>
      <c r="F133" s="140" t="s">
        <v>263</v>
      </c>
      <c r="G133" s="141"/>
      <c r="H133" s="89" t="s">
        <v>264</v>
      </c>
    </row>
    <row r="134" spans="2:8" x14ac:dyDescent="0.25">
      <c r="B134" s="138" t="s">
        <v>265</v>
      </c>
      <c r="C134" s="139"/>
      <c r="D134" s="86" t="s">
        <v>248</v>
      </c>
      <c r="E134" s="1"/>
      <c r="F134" s="140" t="s">
        <v>266</v>
      </c>
      <c r="G134" s="141"/>
      <c r="H134" s="89" t="s">
        <v>267</v>
      </c>
    </row>
    <row r="135" spans="2:8" x14ac:dyDescent="0.25">
      <c r="B135" s="149"/>
      <c r="C135" s="149"/>
      <c r="D135" s="149"/>
      <c r="E135" s="149"/>
      <c r="F135" s="149"/>
      <c r="G135" s="149"/>
      <c r="H135" s="149"/>
    </row>
    <row r="136" spans="2:8" x14ac:dyDescent="0.25">
      <c r="B136" s="154" t="s">
        <v>268</v>
      </c>
      <c r="C136" s="154"/>
      <c r="D136" s="154"/>
      <c r="E136" s="154"/>
      <c r="F136" s="154"/>
      <c r="G136" s="154"/>
      <c r="H136" s="86" t="s">
        <v>269</v>
      </c>
    </row>
    <row r="137" spans="2:8" x14ac:dyDescent="0.25">
      <c r="B137" s="145"/>
      <c r="C137" s="145"/>
      <c r="D137" s="145"/>
      <c r="E137" s="145"/>
      <c r="F137" s="145"/>
      <c r="G137" s="145"/>
      <c r="H137" s="145"/>
    </row>
    <row r="138" spans="2:8" ht="15.75" x14ac:dyDescent="0.25">
      <c r="B138" s="155" t="s">
        <v>270</v>
      </c>
      <c r="C138" s="155"/>
      <c r="D138" s="155"/>
      <c r="E138" s="155"/>
      <c r="F138" s="155"/>
      <c r="G138" s="155"/>
      <c r="H138" s="155"/>
    </row>
    <row r="139" spans="2:8" x14ac:dyDescent="0.25">
      <c r="B139" s="156" t="s">
        <v>271</v>
      </c>
      <c r="C139" s="153"/>
      <c r="D139" s="153"/>
      <c r="E139" s="153"/>
      <c r="F139" s="153"/>
      <c r="G139" s="153"/>
      <c r="H139" s="153"/>
    </row>
    <row r="140" spans="2:8" x14ac:dyDescent="0.25">
      <c r="B140" s="153" t="s">
        <v>272</v>
      </c>
      <c r="C140" s="153"/>
      <c r="D140" s="153"/>
      <c r="E140" s="153"/>
      <c r="F140" s="153"/>
      <c r="G140" s="153"/>
      <c r="H140" s="153"/>
    </row>
    <row r="141" spans="2:8" x14ac:dyDescent="0.25">
      <c r="B141" s="153" t="s">
        <v>273</v>
      </c>
      <c r="C141" s="153"/>
      <c r="D141" s="153"/>
      <c r="E141" s="153"/>
      <c r="F141" s="153"/>
      <c r="G141" s="153"/>
      <c r="H141" s="153"/>
    </row>
  </sheetData>
  <sortState ref="P55:U88">
    <sortCondition ref="R55"/>
  </sortState>
  <mergeCells count="62">
    <mergeCell ref="B2:G2"/>
    <mergeCell ref="I2:N2"/>
    <mergeCell ref="P2:U2"/>
    <mergeCell ref="B62:G62"/>
    <mergeCell ref="P52:U52"/>
    <mergeCell ref="Q53:R53"/>
    <mergeCell ref="S53:T53"/>
    <mergeCell ref="Q3:R3"/>
    <mergeCell ref="S3:T3"/>
    <mergeCell ref="C3:D3"/>
    <mergeCell ref="E3:F3"/>
    <mergeCell ref="J3:K3"/>
    <mergeCell ref="L3:M3"/>
    <mergeCell ref="C63:D63"/>
    <mergeCell ref="E63:F63"/>
    <mergeCell ref="I62:N62"/>
    <mergeCell ref="J63:K63"/>
    <mergeCell ref="L63:M63"/>
    <mergeCell ref="B85:H85"/>
    <mergeCell ref="B86:F86"/>
    <mergeCell ref="G86:H86"/>
    <mergeCell ref="B87:F87"/>
    <mergeCell ref="G87:H87"/>
    <mergeCell ref="B88:H88"/>
    <mergeCell ref="B90:H90"/>
    <mergeCell ref="B113:H113"/>
    <mergeCell ref="B114:H114"/>
    <mergeCell ref="B115:H115"/>
    <mergeCell ref="B116:H116"/>
    <mergeCell ref="B117:H117"/>
    <mergeCell ref="B118:H118"/>
    <mergeCell ref="B119:H119"/>
    <mergeCell ref="B121:H121"/>
    <mergeCell ref="B122:H122"/>
    <mergeCell ref="B123:C123"/>
    <mergeCell ref="E123:H123"/>
    <mergeCell ref="B124:H124"/>
    <mergeCell ref="B125:H125"/>
    <mergeCell ref="B126:C126"/>
    <mergeCell ref="F126:G126"/>
    <mergeCell ref="B127:D127"/>
    <mergeCell ref="F127:H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F133:G133"/>
    <mergeCell ref="B134:C134"/>
    <mergeCell ref="F134:G134"/>
    <mergeCell ref="B140:H140"/>
    <mergeCell ref="B141:H141"/>
    <mergeCell ref="B135:H135"/>
    <mergeCell ref="B136:G136"/>
    <mergeCell ref="B137:H137"/>
    <mergeCell ref="B138:H138"/>
    <mergeCell ref="B139:H139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07"/>
  <sheetViews>
    <sheetView topLeftCell="A171" workbookViewId="0">
      <selection activeCell="A107" sqref="A107:B207"/>
    </sheetView>
  </sheetViews>
  <sheetFormatPr baseColWidth="10" defaultRowHeight="15" x14ac:dyDescent="0.25"/>
  <cols>
    <col min="1" max="1" width="17.5703125" customWidth="1"/>
  </cols>
  <sheetData>
    <row r="2" spans="1:2" x14ac:dyDescent="0.25">
      <c r="A2" t="s">
        <v>143</v>
      </c>
      <c r="B2">
        <v>45</v>
      </c>
    </row>
    <row r="3" spans="1:2" x14ac:dyDescent="0.25">
      <c r="A3" t="s">
        <v>71</v>
      </c>
      <c r="B3">
        <v>58</v>
      </c>
    </row>
    <row r="4" spans="1:2" x14ac:dyDescent="0.25">
      <c r="A4" t="s">
        <v>43</v>
      </c>
      <c r="B4">
        <v>51</v>
      </c>
    </row>
    <row r="5" spans="1:2" x14ac:dyDescent="0.25">
      <c r="A5" t="s">
        <v>64</v>
      </c>
      <c r="B5">
        <v>59</v>
      </c>
    </row>
    <row r="6" spans="1:2" x14ac:dyDescent="0.25">
      <c r="A6" t="s">
        <v>4</v>
      </c>
      <c r="B6">
        <v>70</v>
      </c>
    </row>
    <row r="7" spans="1:2" x14ac:dyDescent="0.25">
      <c r="A7" t="s">
        <v>53</v>
      </c>
      <c r="B7">
        <v>44</v>
      </c>
    </row>
    <row r="8" spans="1:2" x14ac:dyDescent="0.25">
      <c r="A8" t="s">
        <v>3</v>
      </c>
      <c r="B8">
        <v>69</v>
      </c>
    </row>
    <row r="9" spans="1:2" x14ac:dyDescent="0.25">
      <c r="A9" t="s">
        <v>74</v>
      </c>
      <c r="B9">
        <v>51</v>
      </c>
    </row>
    <row r="10" spans="1:2" x14ac:dyDescent="0.25">
      <c r="A10" t="s">
        <v>215</v>
      </c>
      <c r="B10">
        <v>40</v>
      </c>
    </row>
    <row r="11" spans="1:2" x14ac:dyDescent="0.25">
      <c r="A11" t="s">
        <v>209</v>
      </c>
      <c r="B11">
        <v>42</v>
      </c>
    </row>
    <row r="12" spans="1:2" x14ac:dyDescent="0.25">
      <c r="A12" t="s">
        <v>115</v>
      </c>
      <c r="B12">
        <v>58</v>
      </c>
    </row>
    <row r="13" spans="1:2" x14ac:dyDescent="0.25">
      <c r="A13" t="s">
        <v>164</v>
      </c>
      <c r="B13">
        <v>67</v>
      </c>
    </row>
    <row r="14" spans="1:2" x14ac:dyDescent="0.25">
      <c r="A14" t="s">
        <v>52</v>
      </c>
      <c r="B14">
        <v>47</v>
      </c>
    </row>
    <row r="15" spans="1:2" x14ac:dyDescent="0.25">
      <c r="A15" t="s">
        <v>212</v>
      </c>
      <c r="B15">
        <v>41</v>
      </c>
    </row>
    <row r="16" spans="1:2" x14ac:dyDescent="0.25">
      <c r="A16" t="s">
        <v>119</v>
      </c>
      <c r="B16">
        <v>56</v>
      </c>
    </row>
    <row r="17" spans="1:2" x14ac:dyDescent="0.25">
      <c r="A17" t="s">
        <v>17</v>
      </c>
      <c r="B17">
        <v>63</v>
      </c>
    </row>
    <row r="18" spans="1:2" x14ac:dyDescent="0.25">
      <c r="A18" t="s">
        <v>30</v>
      </c>
      <c r="B18">
        <v>58</v>
      </c>
    </row>
    <row r="19" spans="1:2" x14ac:dyDescent="0.25">
      <c r="A19" t="s">
        <v>213</v>
      </c>
      <c r="B19">
        <v>41</v>
      </c>
    </row>
    <row r="20" spans="1:2" x14ac:dyDescent="0.25">
      <c r="A20" t="s">
        <v>132</v>
      </c>
      <c r="B20">
        <v>50</v>
      </c>
    </row>
    <row r="21" spans="1:2" x14ac:dyDescent="0.25">
      <c r="A21" t="s">
        <v>151</v>
      </c>
      <c r="B21">
        <v>44</v>
      </c>
    </row>
    <row r="22" spans="1:2" x14ac:dyDescent="0.25">
      <c r="A22" t="s">
        <v>206</v>
      </c>
      <c r="B22">
        <v>43</v>
      </c>
    </row>
    <row r="23" spans="1:2" x14ac:dyDescent="0.25">
      <c r="A23" t="s">
        <v>11</v>
      </c>
      <c r="B23">
        <v>66</v>
      </c>
    </row>
    <row r="24" spans="1:2" x14ac:dyDescent="0.25">
      <c r="A24" t="s">
        <v>201</v>
      </c>
      <c r="B24">
        <v>47</v>
      </c>
    </row>
    <row r="25" spans="1:2" x14ac:dyDescent="0.25">
      <c r="A25" t="s">
        <v>104</v>
      </c>
      <c r="B25">
        <v>46</v>
      </c>
    </row>
    <row r="26" spans="1:2" x14ac:dyDescent="0.25">
      <c r="A26" t="s">
        <v>198</v>
      </c>
      <c r="B26">
        <v>47</v>
      </c>
    </row>
    <row r="27" spans="1:2" x14ac:dyDescent="0.25">
      <c r="A27" t="s">
        <v>22</v>
      </c>
      <c r="B27">
        <v>61</v>
      </c>
    </row>
    <row r="28" spans="1:2" x14ac:dyDescent="0.25">
      <c r="A28" t="s">
        <v>171</v>
      </c>
      <c r="B28">
        <v>57</v>
      </c>
    </row>
    <row r="29" spans="1:2" x14ac:dyDescent="0.25">
      <c r="A29" t="s">
        <v>38</v>
      </c>
      <c r="B29">
        <v>52</v>
      </c>
    </row>
    <row r="30" spans="1:2" x14ac:dyDescent="0.25">
      <c r="A30" t="s">
        <v>86</v>
      </c>
      <c r="B30">
        <v>48</v>
      </c>
    </row>
    <row r="31" spans="1:2" x14ac:dyDescent="0.25">
      <c r="A31" t="s">
        <v>147</v>
      </c>
      <c r="B31">
        <v>43</v>
      </c>
    </row>
    <row r="32" spans="1:2" x14ac:dyDescent="0.25">
      <c r="A32" t="s">
        <v>163</v>
      </c>
      <c r="B32">
        <v>69</v>
      </c>
    </row>
    <row r="33" spans="1:2" x14ac:dyDescent="0.25">
      <c r="A33" t="s">
        <v>154</v>
      </c>
      <c r="B33">
        <v>42</v>
      </c>
    </row>
    <row r="34" spans="1:2" x14ac:dyDescent="0.25">
      <c r="A34" t="s">
        <v>26</v>
      </c>
      <c r="B34">
        <v>56</v>
      </c>
    </row>
    <row r="35" spans="1:2" x14ac:dyDescent="0.25">
      <c r="A35" t="s">
        <v>84</v>
      </c>
      <c r="B35">
        <v>48</v>
      </c>
    </row>
    <row r="36" spans="1:2" x14ac:dyDescent="0.25">
      <c r="A36" t="s">
        <v>88</v>
      </c>
      <c r="B36">
        <v>48</v>
      </c>
    </row>
    <row r="37" spans="1:2" x14ac:dyDescent="0.25">
      <c r="A37" t="s">
        <v>153</v>
      </c>
      <c r="B37">
        <v>44</v>
      </c>
    </row>
    <row r="38" spans="1:2" x14ac:dyDescent="0.25">
      <c r="A38" t="s">
        <v>72</v>
      </c>
      <c r="B38">
        <v>54</v>
      </c>
    </row>
    <row r="39" spans="1:2" x14ac:dyDescent="0.25">
      <c r="A39" t="s">
        <v>197</v>
      </c>
      <c r="B39">
        <v>47</v>
      </c>
    </row>
    <row r="40" spans="1:2" x14ac:dyDescent="0.25">
      <c r="A40" t="s">
        <v>102</v>
      </c>
      <c r="B40">
        <v>46</v>
      </c>
    </row>
    <row r="41" spans="1:2" x14ac:dyDescent="0.25">
      <c r="A41" t="s">
        <v>168</v>
      </c>
      <c r="B41">
        <v>59</v>
      </c>
    </row>
    <row r="42" spans="1:2" x14ac:dyDescent="0.25">
      <c r="A42" t="s">
        <v>120</v>
      </c>
      <c r="B42">
        <v>56</v>
      </c>
    </row>
    <row r="43" spans="1:2" x14ac:dyDescent="0.25">
      <c r="A43" t="s">
        <v>19</v>
      </c>
      <c r="B43">
        <v>61</v>
      </c>
    </row>
    <row r="44" spans="1:2" x14ac:dyDescent="0.25">
      <c r="A44" t="s">
        <v>166</v>
      </c>
      <c r="B44">
        <v>63</v>
      </c>
    </row>
    <row r="45" spans="1:2" x14ac:dyDescent="0.25">
      <c r="A45" t="s">
        <v>68</v>
      </c>
      <c r="B45">
        <v>55</v>
      </c>
    </row>
    <row r="46" spans="1:2" x14ac:dyDescent="0.25">
      <c r="A46" t="s">
        <v>144</v>
      </c>
      <c r="B46">
        <v>46</v>
      </c>
    </row>
    <row r="47" spans="1:2" x14ac:dyDescent="0.25">
      <c r="A47" t="s">
        <v>114</v>
      </c>
      <c r="B47">
        <v>60</v>
      </c>
    </row>
    <row r="48" spans="1:2" x14ac:dyDescent="0.25">
      <c r="A48" t="s">
        <v>185</v>
      </c>
      <c r="B48">
        <v>63</v>
      </c>
    </row>
    <row r="49" spans="1:2" x14ac:dyDescent="0.25">
      <c r="A49" t="s">
        <v>69</v>
      </c>
      <c r="B49">
        <v>56</v>
      </c>
    </row>
    <row r="50" spans="1:2" x14ac:dyDescent="0.25">
      <c r="A50" t="s">
        <v>18</v>
      </c>
      <c r="B50">
        <v>62</v>
      </c>
    </row>
    <row r="51" spans="1:2" x14ac:dyDescent="0.25">
      <c r="A51" t="s">
        <v>200</v>
      </c>
      <c r="B51">
        <v>46</v>
      </c>
    </row>
    <row r="52" spans="1:2" x14ac:dyDescent="0.25">
      <c r="A52" t="s">
        <v>192</v>
      </c>
      <c r="B52">
        <v>49</v>
      </c>
    </row>
    <row r="53" spans="1:2" x14ac:dyDescent="0.25">
      <c r="A53" t="s">
        <v>23</v>
      </c>
      <c r="B53">
        <v>59</v>
      </c>
    </row>
    <row r="54" spans="1:2" x14ac:dyDescent="0.25">
      <c r="A54" t="s">
        <v>105</v>
      </c>
      <c r="B54">
        <v>46</v>
      </c>
    </row>
    <row r="55" spans="1:2" x14ac:dyDescent="0.25">
      <c r="A55" t="s">
        <v>211</v>
      </c>
      <c r="B55">
        <v>41</v>
      </c>
    </row>
    <row r="56" spans="1:2" x14ac:dyDescent="0.25">
      <c r="A56" t="s">
        <v>24</v>
      </c>
      <c r="B56">
        <v>58</v>
      </c>
    </row>
    <row r="57" spans="1:2" x14ac:dyDescent="0.25">
      <c r="A57" t="s">
        <v>62</v>
      </c>
      <c r="B57">
        <v>61</v>
      </c>
    </row>
    <row r="58" spans="1:2" x14ac:dyDescent="0.25">
      <c r="A58" t="s">
        <v>278</v>
      </c>
      <c r="B58">
        <v>59</v>
      </c>
    </row>
    <row r="59" spans="1:2" x14ac:dyDescent="0.25">
      <c r="A59" t="s">
        <v>169</v>
      </c>
      <c r="B59">
        <v>60</v>
      </c>
    </row>
    <row r="60" spans="1:2" x14ac:dyDescent="0.25">
      <c r="A60" t="s">
        <v>106</v>
      </c>
      <c r="B60">
        <v>46</v>
      </c>
    </row>
    <row r="61" spans="1:2" x14ac:dyDescent="0.25">
      <c r="A61" t="s">
        <v>2</v>
      </c>
      <c r="B61">
        <v>70</v>
      </c>
    </row>
    <row r="62" spans="1:2" x14ac:dyDescent="0.25">
      <c r="A62" t="s">
        <v>49</v>
      </c>
      <c r="B62">
        <v>47</v>
      </c>
    </row>
    <row r="63" spans="1:2" x14ac:dyDescent="0.25">
      <c r="A63" t="s">
        <v>78</v>
      </c>
      <c r="B63">
        <v>51</v>
      </c>
    </row>
    <row r="64" spans="1:2" x14ac:dyDescent="0.25">
      <c r="A64" t="s">
        <v>174</v>
      </c>
      <c r="B64">
        <v>43</v>
      </c>
    </row>
    <row r="65" spans="1:2" x14ac:dyDescent="0.25">
      <c r="A65" t="s">
        <v>36</v>
      </c>
      <c r="B65">
        <v>52</v>
      </c>
    </row>
    <row r="66" spans="1:2" x14ac:dyDescent="0.25">
      <c r="A66" t="s">
        <v>7</v>
      </c>
      <c r="B66">
        <v>68</v>
      </c>
    </row>
    <row r="67" spans="1:2" x14ac:dyDescent="0.25">
      <c r="A67" t="s">
        <v>82</v>
      </c>
      <c r="B67">
        <v>50</v>
      </c>
    </row>
    <row r="68" spans="1:2" x14ac:dyDescent="0.25">
      <c r="A68" t="s">
        <v>91</v>
      </c>
      <c r="B68">
        <v>48</v>
      </c>
    </row>
    <row r="69" spans="1:2" x14ac:dyDescent="0.25">
      <c r="A69" t="s">
        <v>35</v>
      </c>
      <c r="B69">
        <v>53</v>
      </c>
    </row>
    <row r="70" spans="1:2" x14ac:dyDescent="0.25">
      <c r="A70" t="s">
        <v>75</v>
      </c>
      <c r="B70">
        <v>52</v>
      </c>
    </row>
    <row r="71" spans="1:2" x14ac:dyDescent="0.25">
      <c r="A71" t="s">
        <v>54</v>
      </c>
      <c r="B71">
        <v>45</v>
      </c>
    </row>
    <row r="72" spans="1:2" x14ac:dyDescent="0.25">
      <c r="A72" t="s">
        <v>14</v>
      </c>
      <c r="B72">
        <v>64</v>
      </c>
    </row>
    <row r="73" spans="1:2" x14ac:dyDescent="0.25">
      <c r="A73" t="s">
        <v>216</v>
      </c>
      <c r="B73">
        <v>40</v>
      </c>
    </row>
    <row r="74" spans="1:2" x14ac:dyDescent="0.25">
      <c r="A74" t="s">
        <v>145</v>
      </c>
      <c r="B74">
        <v>43</v>
      </c>
    </row>
    <row r="75" spans="1:2" x14ac:dyDescent="0.25">
      <c r="A75" t="s">
        <v>187</v>
      </c>
      <c r="B75">
        <v>58</v>
      </c>
    </row>
    <row r="76" spans="1:2" x14ac:dyDescent="0.25">
      <c r="A76" t="s">
        <v>83</v>
      </c>
      <c r="B76">
        <v>50</v>
      </c>
    </row>
    <row r="77" spans="1:2" x14ac:dyDescent="0.25">
      <c r="A77" t="s">
        <v>81</v>
      </c>
      <c r="B77">
        <v>50</v>
      </c>
    </row>
    <row r="78" spans="1:2" x14ac:dyDescent="0.25">
      <c r="A78" t="s">
        <v>107</v>
      </c>
      <c r="B78">
        <v>46</v>
      </c>
    </row>
    <row r="79" spans="1:2" x14ac:dyDescent="0.25">
      <c r="A79" t="s">
        <v>202</v>
      </c>
      <c r="B79">
        <v>44</v>
      </c>
    </row>
    <row r="80" spans="1:2" x14ac:dyDescent="0.25">
      <c r="A80" t="s">
        <v>193</v>
      </c>
      <c r="B80">
        <v>48</v>
      </c>
    </row>
    <row r="81" spans="1:2" x14ac:dyDescent="0.25">
      <c r="A81" t="s">
        <v>188</v>
      </c>
      <c r="B81">
        <v>58</v>
      </c>
    </row>
    <row r="82" spans="1:2" x14ac:dyDescent="0.25">
      <c r="A82" t="s">
        <v>32</v>
      </c>
      <c r="B82">
        <v>54</v>
      </c>
    </row>
    <row r="83" spans="1:2" x14ac:dyDescent="0.25">
      <c r="A83" t="s">
        <v>128</v>
      </c>
      <c r="B83">
        <v>51</v>
      </c>
    </row>
    <row r="84" spans="1:2" x14ac:dyDescent="0.25">
      <c r="A84" t="s">
        <v>92</v>
      </c>
      <c r="B84">
        <v>48</v>
      </c>
    </row>
    <row r="85" spans="1:2" x14ac:dyDescent="0.25">
      <c r="A85" t="s">
        <v>207</v>
      </c>
      <c r="B85">
        <v>44</v>
      </c>
    </row>
    <row r="86" spans="1:2" x14ac:dyDescent="0.25">
      <c r="A86" t="s">
        <v>179</v>
      </c>
      <c r="B86">
        <v>41</v>
      </c>
    </row>
    <row r="87" spans="1:2" x14ac:dyDescent="0.25">
      <c r="A87" t="s">
        <v>50</v>
      </c>
      <c r="B87">
        <v>46</v>
      </c>
    </row>
    <row r="88" spans="1:2" x14ac:dyDescent="0.25">
      <c r="A88" t="s">
        <v>279</v>
      </c>
      <c r="B88">
        <v>44</v>
      </c>
    </row>
    <row r="89" spans="1:2" x14ac:dyDescent="0.25">
      <c r="A89" t="s">
        <v>210</v>
      </c>
      <c r="B89">
        <v>42</v>
      </c>
    </row>
    <row r="90" spans="1:2" x14ac:dyDescent="0.25">
      <c r="A90" t="s">
        <v>135</v>
      </c>
      <c r="B90">
        <v>50</v>
      </c>
    </row>
    <row r="91" spans="1:2" x14ac:dyDescent="0.25">
      <c r="A91" t="s">
        <v>129</v>
      </c>
      <c r="B91">
        <v>49</v>
      </c>
    </row>
    <row r="92" spans="1:2" x14ac:dyDescent="0.25">
      <c r="A92" t="s">
        <v>116</v>
      </c>
      <c r="B92">
        <v>58</v>
      </c>
    </row>
    <row r="93" spans="1:2" x14ac:dyDescent="0.25">
      <c r="A93" t="s">
        <v>124</v>
      </c>
      <c r="B93">
        <v>54</v>
      </c>
    </row>
    <row r="94" spans="1:2" x14ac:dyDescent="0.25">
      <c r="A94" t="s">
        <v>41</v>
      </c>
      <c r="B94">
        <v>50</v>
      </c>
    </row>
    <row r="95" spans="1:2" x14ac:dyDescent="0.25">
      <c r="A95" t="s">
        <v>45</v>
      </c>
      <c r="B95">
        <v>48</v>
      </c>
    </row>
    <row r="96" spans="1:2" x14ac:dyDescent="0.25">
      <c r="A96" t="s">
        <v>37</v>
      </c>
      <c r="B96">
        <v>53</v>
      </c>
    </row>
    <row r="97" spans="1:2" x14ac:dyDescent="0.25">
      <c r="A97" t="s">
        <v>21</v>
      </c>
      <c r="B97">
        <v>59</v>
      </c>
    </row>
    <row r="98" spans="1:2" x14ac:dyDescent="0.25">
      <c r="A98" t="s">
        <v>5</v>
      </c>
      <c r="B98">
        <v>69</v>
      </c>
    </row>
    <row r="99" spans="1:2" x14ac:dyDescent="0.25">
      <c r="A99" t="s">
        <v>194</v>
      </c>
      <c r="B99">
        <v>47</v>
      </c>
    </row>
    <row r="100" spans="1:2" x14ac:dyDescent="0.25">
      <c r="A100" t="s">
        <v>117</v>
      </c>
      <c r="B100">
        <v>57</v>
      </c>
    </row>
    <row r="101" spans="1:2" x14ac:dyDescent="0.25">
      <c r="A101" t="s">
        <v>126</v>
      </c>
      <c r="B101">
        <v>51</v>
      </c>
    </row>
    <row r="102" spans="1:2" x14ac:dyDescent="0.25">
      <c r="A102" t="s">
        <v>33</v>
      </c>
      <c r="B102">
        <v>57</v>
      </c>
    </row>
    <row r="103" spans="1:2" x14ac:dyDescent="0.25">
      <c r="A103" t="s">
        <v>90</v>
      </c>
      <c r="B103">
        <v>48</v>
      </c>
    </row>
    <row r="104" spans="1:2" x14ac:dyDescent="0.25">
      <c r="A104" t="s">
        <v>56</v>
      </c>
      <c r="B104">
        <v>45</v>
      </c>
    </row>
    <row r="105" spans="1:2" x14ac:dyDescent="0.25">
      <c r="A105" t="s">
        <v>123</v>
      </c>
      <c r="B105">
        <v>54</v>
      </c>
    </row>
    <row r="106" spans="1:2" x14ac:dyDescent="0.25">
      <c r="A106" t="s">
        <v>146</v>
      </c>
      <c r="B106">
        <v>46</v>
      </c>
    </row>
    <row r="107" spans="1:2" x14ac:dyDescent="0.25">
      <c r="A107" t="s">
        <v>149</v>
      </c>
      <c r="B107">
        <v>45</v>
      </c>
    </row>
    <row r="108" spans="1:2" x14ac:dyDescent="0.25">
      <c r="A108" t="s">
        <v>93</v>
      </c>
      <c r="B108">
        <v>48</v>
      </c>
    </row>
    <row r="109" spans="1:2" x14ac:dyDescent="0.25">
      <c r="A109" t="s">
        <v>47</v>
      </c>
      <c r="B109">
        <v>50</v>
      </c>
    </row>
    <row r="110" spans="1:2" x14ac:dyDescent="0.25">
      <c r="A110" t="s">
        <v>134</v>
      </c>
      <c r="B110">
        <v>49</v>
      </c>
    </row>
    <row r="111" spans="1:2" x14ac:dyDescent="0.25">
      <c r="A111" t="s">
        <v>94</v>
      </c>
      <c r="B111">
        <v>48</v>
      </c>
    </row>
    <row r="112" spans="1:2" x14ac:dyDescent="0.25">
      <c r="A112" t="s">
        <v>76</v>
      </c>
      <c r="B112">
        <v>52</v>
      </c>
    </row>
    <row r="113" spans="1:2" x14ac:dyDescent="0.25">
      <c r="A113" t="s">
        <v>39</v>
      </c>
      <c r="B113">
        <v>55</v>
      </c>
    </row>
    <row r="114" spans="1:2" x14ac:dyDescent="0.25">
      <c r="A114" t="s">
        <v>46</v>
      </c>
      <c r="B114">
        <v>48</v>
      </c>
    </row>
    <row r="115" spans="1:2" x14ac:dyDescent="0.25">
      <c r="A115" t="s">
        <v>44</v>
      </c>
      <c r="B115">
        <v>49</v>
      </c>
    </row>
    <row r="116" spans="1:2" x14ac:dyDescent="0.25">
      <c r="A116" t="s">
        <v>156</v>
      </c>
      <c r="B116">
        <v>43</v>
      </c>
    </row>
    <row r="117" spans="1:2" x14ac:dyDescent="0.25">
      <c r="A117" t="s">
        <v>40</v>
      </c>
      <c r="B117">
        <v>51</v>
      </c>
    </row>
    <row r="118" spans="1:2" x14ac:dyDescent="0.25">
      <c r="A118" t="s">
        <v>95</v>
      </c>
      <c r="B118">
        <v>48</v>
      </c>
    </row>
    <row r="119" spans="1:2" x14ac:dyDescent="0.25">
      <c r="A119" t="s">
        <v>133</v>
      </c>
      <c r="B119">
        <v>50</v>
      </c>
    </row>
    <row r="120" spans="1:2" x14ac:dyDescent="0.25">
      <c r="A120" t="s">
        <v>108</v>
      </c>
      <c r="B120">
        <v>46</v>
      </c>
    </row>
    <row r="121" spans="1:2" x14ac:dyDescent="0.25">
      <c r="A121" t="s">
        <v>141</v>
      </c>
      <c r="B121">
        <v>47</v>
      </c>
    </row>
    <row r="122" spans="1:2" x14ac:dyDescent="0.25">
      <c r="A122" t="s">
        <v>70</v>
      </c>
      <c r="B122">
        <v>55</v>
      </c>
    </row>
    <row r="123" spans="1:2" x14ac:dyDescent="0.25">
      <c r="A123" t="s">
        <v>48</v>
      </c>
      <c r="B123">
        <v>46</v>
      </c>
    </row>
    <row r="124" spans="1:2" x14ac:dyDescent="0.25">
      <c r="A124" t="s">
        <v>67</v>
      </c>
      <c r="B124">
        <v>57</v>
      </c>
    </row>
    <row r="125" spans="1:2" x14ac:dyDescent="0.25">
      <c r="A125" t="s">
        <v>109</v>
      </c>
      <c r="B125">
        <v>46</v>
      </c>
    </row>
    <row r="126" spans="1:2" x14ac:dyDescent="0.25">
      <c r="A126" t="s">
        <v>184</v>
      </c>
      <c r="B126">
        <v>66</v>
      </c>
    </row>
    <row r="127" spans="1:2" x14ac:dyDescent="0.25">
      <c r="A127" t="s">
        <v>34</v>
      </c>
      <c r="B127">
        <v>54</v>
      </c>
    </row>
    <row r="128" spans="1:2" x14ac:dyDescent="0.25">
      <c r="A128" t="s">
        <v>158</v>
      </c>
      <c r="B128">
        <v>41</v>
      </c>
    </row>
    <row r="129" spans="1:2" x14ac:dyDescent="0.25">
      <c r="A129" t="s">
        <v>42</v>
      </c>
      <c r="B129">
        <v>49</v>
      </c>
    </row>
    <row r="130" spans="1:2" x14ac:dyDescent="0.25">
      <c r="A130" t="s">
        <v>214</v>
      </c>
      <c r="B130">
        <v>41</v>
      </c>
    </row>
    <row r="131" spans="1:2" x14ac:dyDescent="0.25">
      <c r="A131" t="s">
        <v>96</v>
      </c>
      <c r="B131">
        <v>48</v>
      </c>
    </row>
    <row r="132" spans="1:2" x14ac:dyDescent="0.25">
      <c r="A132" t="s">
        <v>136</v>
      </c>
      <c r="B132">
        <v>48</v>
      </c>
    </row>
    <row r="133" spans="1:2" x14ac:dyDescent="0.25">
      <c r="A133" t="s">
        <v>110</v>
      </c>
      <c r="B133">
        <v>46</v>
      </c>
    </row>
    <row r="134" spans="1:2" x14ac:dyDescent="0.25">
      <c r="A134" t="s">
        <v>157</v>
      </c>
      <c r="B134">
        <v>43</v>
      </c>
    </row>
    <row r="135" spans="1:2" x14ac:dyDescent="0.25">
      <c r="A135" t="s">
        <v>173</v>
      </c>
      <c r="B135">
        <v>48</v>
      </c>
    </row>
    <row r="136" spans="1:2" x14ac:dyDescent="0.25">
      <c r="A136" t="s">
        <v>196</v>
      </c>
      <c r="B136">
        <v>48</v>
      </c>
    </row>
    <row r="137" spans="1:2" x14ac:dyDescent="0.25">
      <c r="A137" t="s">
        <v>80</v>
      </c>
      <c r="B137">
        <v>50</v>
      </c>
    </row>
    <row r="138" spans="1:2" x14ac:dyDescent="0.25">
      <c r="A138" t="s">
        <v>73</v>
      </c>
      <c r="B138">
        <v>54</v>
      </c>
    </row>
    <row r="139" spans="1:2" x14ac:dyDescent="0.25">
      <c r="A139" t="s">
        <v>27</v>
      </c>
      <c r="B139">
        <v>60</v>
      </c>
    </row>
    <row r="140" spans="1:2" x14ac:dyDescent="0.25">
      <c r="A140" t="s">
        <v>130</v>
      </c>
      <c r="B140">
        <v>49</v>
      </c>
    </row>
    <row r="141" spans="1:2" x14ac:dyDescent="0.25">
      <c r="A141" t="s">
        <v>87</v>
      </c>
      <c r="B141">
        <v>48</v>
      </c>
    </row>
    <row r="142" spans="1:2" x14ac:dyDescent="0.25">
      <c r="A142" t="s">
        <v>122</v>
      </c>
      <c r="B142">
        <v>55</v>
      </c>
    </row>
    <row r="143" spans="1:2" x14ac:dyDescent="0.25">
      <c r="A143" t="s">
        <v>150</v>
      </c>
      <c r="B143">
        <v>42</v>
      </c>
    </row>
    <row r="144" spans="1:2" x14ac:dyDescent="0.25">
      <c r="A144" t="s">
        <v>140</v>
      </c>
      <c r="B144">
        <v>47</v>
      </c>
    </row>
    <row r="145" spans="1:2" x14ac:dyDescent="0.25">
      <c r="A145" t="s">
        <v>195</v>
      </c>
      <c r="B145">
        <v>50</v>
      </c>
    </row>
    <row r="146" spans="1:2" x14ac:dyDescent="0.25">
      <c r="A146" t="s">
        <v>175</v>
      </c>
      <c r="B146">
        <v>43</v>
      </c>
    </row>
    <row r="147" spans="1:2" x14ac:dyDescent="0.25">
      <c r="A147" t="s">
        <v>167</v>
      </c>
      <c r="B147">
        <v>61</v>
      </c>
    </row>
    <row r="148" spans="1:2" x14ac:dyDescent="0.25">
      <c r="A148" t="s">
        <v>51</v>
      </c>
      <c r="B148">
        <v>45</v>
      </c>
    </row>
    <row r="149" spans="1:2" x14ac:dyDescent="0.25">
      <c r="A149" t="s">
        <v>10</v>
      </c>
      <c r="B149">
        <v>66</v>
      </c>
    </row>
    <row r="150" spans="1:2" x14ac:dyDescent="0.25">
      <c r="A150" t="s">
        <v>170</v>
      </c>
      <c r="B150">
        <v>57</v>
      </c>
    </row>
    <row r="151" spans="1:2" x14ac:dyDescent="0.25">
      <c r="A151" t="s">
        <v>139</v>
      </c>
      <c r="B151">
        <v>48</v>
      </c>
    </row>
    <row r="152" spans="1:2" x14ac:dyDescent="0.25">
      <c r="A152" t="s">
        <v>20</v>
      </c>
      <c r="B152">
        <v>62</v>
      </c>
    </row>
    <row r="153" spans="1:2" x14ac:dyDescent="0.25">
      <c r="A153" t="s">
        <v>199</v>
      </c>
      <c r="B153">
        <v>47</v>
      </c>
    </row>
    <row r="154" spans="1:2" x14ac:dyDescent="0.25">
      <c r="A154" t="s">
        <v>6</v>
      </c>
      <c r="B154">
        <v>68</v>
      </c>
    </row>
    <row r="155" spans="1:2" x14ac:dyDescent="0.25">
      <c r="A155" t="s">
        <v>121</v>
      </c>
      <c r="B155">
        <v>57</v>
      </c>
    </row>
    <row r="156" spans="1:2" x14ac:dyDescent="0.25">
      <c r="A156" t="s">
        <v>65</v>
      </c>
      <c r="B156">
        <v>59</v>
      </c>
    </row>
    <row r="157" spans="1:2" x14ac:dyDescent="0.25">
      <c r="A157" t="s">
        <v>111</v>
      </c>
      <c r="B157">
        <v>46</v>
      </c>
    </row>
    <row r="158" spans="1:2" x14ac:dyDescent="0.25">
      <c r="A158" t="s">
        <v>15</v>
      </c>
      <c r="B158">
        <v>64</v>
      </c>
    </row>
    <row r="159" spans="1:2" x14ac:dyDescent="0.25">
      <c r="A159" t="s">
        <v>204</v>
      </c>
      <c r="B159">
        <v>45</v>
      </c>
    </row>
    <row r="160" spans="1:2" x14ac:dyDescent="0.25">
      <c r="A160" t="s">
        <v>16</v>
      </c>
      <c r="B160">
        <v>63</v>
      </c>
    </row>
    <row r="161" spans="1:2" x14ac:dyDescent="0.25">
      <c r="A161" t="s">
        <v>8</v>
      </c>
      <c r="B161">
        <v>67</v>
      </c>
    </row>
    <row r="162" spans="1:2" x14ac:dyDescent="0.25">
      <c r="A162" t="s">
        <v>97</v>
      </c>
      <c r="B162">
        <v>48</v>
      </c>
    </row>
    <row r="163" spans="1:2" x14ac:dyDescent="0.25">
      <c r="A163" t="s">
        <v>55</v>
      </c>
      <c r="B163">
        <v>44</v>
      </c>
    </row>
    <row r="164" spans="1:2" x14ac:dyDescent="0.25">
      <c r="A164" t="s">
        <v>191</v>
      </c>
      <c r="B164">
        <v>54</v>
      </c>
    </row>
    <row r="165" spans="1:2" x14ac:dyDescent="0.25">
      <c r="A165" t="s">
        <v>180</v>
      </c>
      <c r="B165">
        <v>40</v>
      </c>
    </row>
    <row r="166" spans="1:2" x14ac:dyDescent="0.25">
      <c r="A166" t="s">
        <v>181</v>
      </c>
      <c r="B166">
        <v>39</v>
      </c>
    </row>
    <row r="167" spans="1:2" x14ac:dyDescent="0.25">
      <c r="A167" t="s">
        <v>98</v>
      </c>
      <c r="B167">
        <v>48</v>
      </c>
    </row>
    <row r="168" spans="1:2" x14ac:dyDescent="0.25">
      <c r="A168" t="s">
        <v>85</v>
      </c>
      <c r="B168">
        <v>48</v>
      </c>
    </row>
    <row r="169" spans="1:2" x14ac:dyDescent="0.25">
      <c r="A169" t="s">
        <v>28</v>
      </c>
      <c r="B169">
        <v>57</v>
      </c>
    </row>
    <row r="170" spans="1:2" x14ac:dyDescent="0.25">
      <c r="A170" t="s">
        <v>89</v>
      </c>
      <c r="B170">
        <v>48</v>
      </c>
    </row>
    <row r="171" spans="1:2" x14ac:dyDescent="0.25">
      <c r="A171" t="s">
        <v>112</v>
      </c>
      <c r="B171">
        <v>46</v>
      </c>
    </row>
    <row r="172" spans="1:2" x14ac:dyDescent="0.25">
      <c r="A172" t="s">
        <v>137</v>
      </c>
      <c r="B172">
        <v>47</v>
      </c>
    </row>
    <row r="173" spans="1:2" x14ac:dyDescent="0.25">
      <c r="A173" t="s">
        <v>31</v>
      </c>
      <c r="B173">
        <v>55</v>
      </c>
    </row>
    <row r="174" spans="1:2" x14ac:dyDescent="0.25">
      <c r="A174" t="s">
        <v>29</v>
      </c>
      <c r="B174">
        <v>56</v>
      </c>
    </row>
    <row r="175" spans="1:2" x14ac:dyDescent="0.25">
      <c r="A175" t="s">
        <v>113</v>
      </c>
      <c r="B175">
        <v>46</v>
      </c>
    </row>
    <row r="176" spans="1:2" x14ac:dyDescent="0.25">
      <c r="A176" t="s">
        <v>66</v>
      </c>
      <c r="B176">
        <v>57</v>
      </c>
    </row>
    <row r="177" spans="1:2" x14ac:dyDescent="0.25">
      <c r="A177" t="s">
        <v>155</v>
      </c>
      <c r="B177">
        <v>42</v>
      </c>
    </row>
    <row r="178" spans="1:2" x14ac:dyDescent="0.25">
      <c r="A178" t="s">
        <v>205</v>
      </c>
      <c r="B178">
        <v>44</v>
      </c>
    </row>
    <row r="179" spans="1:2" x14ac:dyDescent="0.25">
      <c r="A179" t="s">
        <v>208</v>
      </c>
      <c r="B179">
        <v>43</v>
      </c>
    </row>
    <row r="180" spans="1:2" x14ac:dyDescent="0.25">
      <c r="A180" t="s">
        <v>203</v>
      </c>
      <c r="B180">
        <v>44</v>
      </c>
    </row>
    <row r="181" spans="1:2" x14ac:dyDescent="0.25">
      <c r="A181" t="s">
        <v>25</v>
      </c>
      <c r="B181">
        <v>60</v>
      </c>
    </row>
    <row r="182" spans="1:2" x14ac:dyDescent="0.25">
      <c r="A182" t="s">
        <v>12</v>
      </c>
      <c r="B182">
        <v>65</v>
      </c>
    </row>
    <row r="183" spans="1:2" x14ac:dyDescent="0.25">
      <c r="A183" t="s">
        <v>189</v>
      </c>
      <c r="B183">
        <v>54</v>
      </c>
    </row>
    <row r="184" spans="1:2" x14ac:dyDescent="0.25">
      <c r="A184" t="s">
        <v>99</v>
      </c>
      <c r="B184">
        <v>48</v>
      </c>
    </row>
    <row r="185" spans="1:2" x14ac:dyDescent="0.25">
      <c r="A185" t="s">
        <v>127</v>
      </c>
      <c r="B185">
        <v>52</v>
      </c>
    </row>
    <row r="186" spans="1:2" x14ac:dyDescent="0.25">
      <c r="A186" t="s">
        <v>138</v>
      </c>
      <c r="B186">
        <v>48</v>
      </c>
    </row>
    <row r="187" spans="1:2" x14ac:dyDescent="0.25">
      <c r="A187" t="s">
        <v>178</v>
      </c>
      <c r="B187">
        <v>45</v>
      </c>
    </row>
    <row r="188" spans="1:2" x14ac:dyDescent="0.25">
      <c r="A188" t="s">
        <v>152</v>
      </c>
      <c r="B188">
        <v>44</v>
      </c>
    </row>
    <row r="189" spans="1:2" x14ac:dyDescent="0.25">
      <c r="A189" t="s">
        <v>100</v>
      </c>
      <c r="B189">
        <v>52</v>
      </c>
    </row>
    <row r="190" spans="1:2" x14ac:dyDescent="0.25">
      <c r="A190" t="s">
        <v>101</v>
      </c>
      <c r="B190">
        <v>48</v>
      </c>
    </row>
    <row r="191" spans="1:2" x14ac:dyDescent="0.25">
      <c r="A191" t="s">
        <v>125</v>
      </c>
      <c r="B191">
        <v>53</v>
      </c>
    </row>
    <row r="192" spans="1:2" x14ac:dyDescent="0.25">
      <c r="A192" t="s">
        <v>103</v>
      </c>
      <c r="B192">
        <v>46</v>
      </c>
    </row>
    <row r="193" spans="1:2" x14ac:dyDescent="0.25">
      <c r="A193" t="s">
        <v>182</v>
      </c>
      <c r="B193">
        <v>38</v>
      </c>
    </row>
    <row r="194" spans="1:2" x14ac:dyDescent="0.25">
      <c r="A194" t="s">
        <v>190</v>
      </c>
      <c r="B194">
        <v>55</v>
      </c>
    </row>
    <row r="195" spans="1:2" x14ac:dyDescent="0.25">
      <c r="A195" t="s">
        <v>63</v>
      </c>
      <c r="B195">
        <v>60</v>
      </c>
    </row>
    <row r="196" spans="1:2" x14ac:dyDescent="0.25">
      <c r="A196" t="s">
        <v>142</v>
      </c>
      <c r="B196">
        <v>46</v>
      </c>
    </row>
    <row r="197" spans="1:2" x14ac:dyDescent="0.25">
      <c r="A197" t="s">
        <v>217</v>
      </c>
      <c r="B197">
        <v>40</v>
      </c>
    </row>
    <row r="198" spans="1:2" x14ac:dyDescent="0.25">
      <c r="A198" t="s">
        <v>13</v>
      </c>
      <c r="B198">
        <v>65</v>
      </c>
    </row>
    <row r="199" spans="1:2" x14ac:dyDescent="0.25">
      <c r="A199" t="s">
        <v>9</v>
      </c>
      <c r="B199">
        <v>67</v>
      </c>
    </row>
    <row r="200" spans="1:2" x14ac:dyDescent="0.25">
      <c r="A200" t="s">
        <v>165</v>
      </c>
      <c r="B200">
        <v>64</v>
      </c>
    </row>
    <row r="201" spans="1:2" x14ac:dyDescent="0.25">
      <c r="A201" t="s">
        <v>186</v>
      </c>
      <c r="B201">
        <v>62</v>
      </c>
    </row>
    <row r="202" spans="1:2" x14ac:dyDescent="0.25">
      <c r="A202" t="s">
        <v>176</v>
      </c>
      <c r="B202">
        <v>43</v>
      </c>
    </row>
    <row r="203" spans="1:2" x14ac:dyDescent="0.25">
      <c r="A203" t="s">
        <v>172</v>
      </c>
      <c r="B203">
        <v>54</v>
      </c>
    </row>
    <row r="204" spans="1:2" x14ac:dyDescent="0.25">
      <c r="A204" t="s">
        <v>131</v>
      </c>
      <c r="B204">
        <v>50</v>
      </c>
    </row>
    <row r="205" spans="1:2" x14ac:dyDescent="0.25">
      <c r="A205" t="s">
        <v>148</v>
      </c>
      <c r="B205">
        <v>45</v>
      </c>
    </row>
    <row r="206" spans="1:2" x14ac:dyDescent="0.25">
      <c r="A206" t="s">
        <v>77</v>
      </c>
      <c r="B206">
        <v>56</v>
      </c>
    </row>
    <row r="207" spans="1:2" x14ac:dyDescent="0.25">
      <c r="A207" t="s">
        <v>79</v>
      </c>
      <c r="B207">
        <v>50</v>
      </c>
    </row>
  </sheetData>
  <sortState ref="A2:B207">
    <sortCondition ref="A1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Règle à Calcul</vt:lpstr>
      <vt:lpstr>Base Niveaux 23 ans</vt:lpstr>
      <vt:lpstr>Base Calcul</vt:lpstr>
      <vt:lpstr>Données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</dc:creator>
  <cp:lastModifiedBy>JJacq</cp:lastModifiedBy>
  <cp:lastPrinted>2017-06-15T18:12:34Z</cp:lastPrinted>
  <dcterms:created xsi:type="dcterms:W3CDTF">2017-06-11T18:12:02Z</dcterms:created>
  <dcterms:modified xsi:type="dcterms:W3CDTF">2017-06-16T01:47:38Z</dcterms:modified>
</cp:coreProperties>
</file>